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878" documentId="8_{F8D34E98-2C50-4D5A-8B01-2E2AEFB6F610}" xr6:coauthVersionLast="47" xr6:coauthVersionMax="47" xr10:uidLastSave="{5A287729-6DF2-48C9-8701-C052FAA2C551}"/>
  <bookViews>
    <workbookView xWindow="-120" yWindow="-120" windowWidth="51840" windowHeight="2124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FR1'!$B$25:$W$175</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3" l="1"/>
  <c r="K57" i="3"/>
  <c r="K125" i="3"/>
  <c r="K108" i="3"/>
  <c r="I5" i="3" a="1"/>
  <c r="I5" i="3" s="1"/>
  <c r="B2" i="3"/>
  <c r="C2" i="2" a="1"/>
  <c r="O57" i="3" l="1" a="1"/>
  <c r="O57" i="3" s="1"/>
  <c r="C2" i="2"/>
  <c r="I6" i="3" a="1"/>
  <c r="I6" i="3" s="1"/>
  <c r="H125" i="3" s="1"/>
  <c r="O125" i="3" s="1" a="1"/>
  <c r="O125" i="3" s="1"/>
  <c r="H48" i="3"/>
  <c r="O48" i="3" s="1" a="1"/>
  <c r="O48" i="3" s="1"/>
  <c r="K147" i="3"/>
  <c r="K146" i="3"/>
  <c r="K138" i="3"/>
  <c r="K130" i="3"/>
  <c r="K128" i="3"/>
  <c r="K126" i="3"/>
  <c r="K124" i="3"/>
  <c r="K122" i="3"/>
  <c r="K121" i="3"/>
  <c r="K118" i="3"/>
  <c r="K116" i="3"/>
  <c r="K115" i="3"/>
  <c r="K113" i="3"/>
  <c r="K112" i="3"/>
  <c r="K111" i="3"/>
  <c r="K109" i="3"/>
  <c r="K107" i="3"/>
  <c r="K105" i="3"/>
  <c r="K103" i="3"/>
  <c r="K102" i="3"/>
  <c r="K101" i="3"/>
  <c r="K100" i="3"/>
  <c r="K99" i="3"/>
  <c r="K98" i="3"/>
  <c r="K97" i="3"/>
  <c r="K91" i="3"/>
  <c r="K90" i="3"/>
  <c r="K89" i="3"/>
  <c r="K88" i="3"/>
  <c r="K87" i="3"/>
  <c r="K86" i="3"/>
  <c r="K37" i="3"/>
  <c r="K79" i="3"/>
  <c r="K77" i="3"/>
  <c r="K75" i="3"/>
  <c r="K64" i="3"/>
  <c r="K63" i="3"/>
  <c r="K62" i="3"/>
  <c r="K59" i="3"/>
  <c r="K172" i="3"/>
  <c r="K173" i="3"/>
  <c r="K157" i="3"/>
  <c r="K110" i="3"/>
  <c r="K106" i="3"/>
  <c r="K104" i="3"/>
  <c r="K96" i="3"/>
  <c r="K95" i="3"/>
  <c r="K94" i="3"/>
  <c r="K93" i="3"/>
  <c r="K92" i="3"/>
  <c r="K85" i="3"/>
  <c r="K84" i="3"/>
  <c r="K83" i="3"/>
  <c r="K82" i="3"/>
  <c r="K81" i="3"/>
  <c r="K80" i="3"/>
  <c r="K78" i="3"/>
  <c r="K76" i="3"/>
  <c r="K120" i="3"/>
  <c r="K119" i="3"/>
  <c r="K117" i="3"/>
  <c r="K114" i="3"/>
  <c r="K49" i="3"/>
  <c r="K48" i="3"/>
  <c r="H49" i="3" l="1"/>
  <c r="O49" i="3" s="1" a="1"/>
  <c r="O49" i="3" s="1"/>
  <c r="H108" i="3"/>
  <c r="O108" i="3" s="1" a="1"/>
  <c r="O108" i="3" s="1"/>
  <c r="H147" i="3"/>
  <c r="O147" i="3" s="1" a="1"/>
  <c r="O147" i="3" s="1"/>
  <c r="H145" i="3"/>
  <c r="O145" i="3" s="1" a="1"/>
  <c r="O145" i="3" s="1"/>
  <c r="H148" i="3"/>
  <c r="O148" i="3" s="1" a="1"/>
  <c r="O148" i="3" s="1"/>
  <c r="H144" i="3"/>
  <c r="O144" i="3" s="1" a="1"/>
  <c r="O144" i="3" s="1"/>
  <c r="H146" i="3"/>
  <c r="O146" i="3" s="1" a="1"/>
  <c r="O146" i="3" s="1"/>
  <c r="H143" i="3"/>
  <c r="O143" i="3" s="1" a="1"/>
  <c r="O143" i="3" s="1"/>
  <c r="H141" i="3"/>
  <c r="O141" i="3" s="1" a="1"/>
  <c r="O141" i="3" s="1"/>
  <c r="H139" i="3"/>
  <c r="O139" i="3" s="1" a="1"/>
  <c r="O139" i="3" s="1"/>
  <c r="H140" i="3"/>
  <c r="O140" i="3" s="1" a="1"/>
  <c r="O140" i="3" s="1"/>
  <c r="H138" i="3"/>
  <c r="O138" i="3" s="1" a="1"/>
  <c r="O138" i="3" s="1"/>
  <c r="H130" i="3"/>
  <c r="O130" i="3" s="1" a="1"/>
  <c r="O130" i="3" s="1"/>
  <c r="H128" i="3"/>
  <c r="O128" i="3" s="1" a="1"/>
  <c r="O128" i="3" s="1"/>
  <c r="H126" i="3"/>
  <c r="O126" i="3" s="1" a="1"/>
  <c r="O126" i="3" s="1"/>
  <c r="H124" i="3"/>
  <c r="O124" i="3" s="1" a="1"/>
  <c r="O124" i="3" s="1"/>
  <c r="H122" i="3"/>
  <c r="O122" i="3" s="1" a="1"/>
  <c r="O122" i="3" s="1"/>
  <c r="H121" i="3"/>
  <c r="O121" i="3" s="1" a="1"/>
  <c r="O121" i="3" s="1"/>
  <c r="H118" i="3"/>
  <c r="O118" i="3" s="1" a="1"/>
  <c r="O118" i="3" s="1"/>
  <c r="H116" i="3"/>
  <c r="O116" i="3" s="1" a="1"/>
  <c r="O116" i="3" s="1"/>
  <c r="H115" i="3"/>
  <c r="O115" i="3" s="1" a="1"/>
  <c r="O115" i="3" s="1"/>
  <c r="H112" i="3"/>
  <c r="O112" i="3" s="1" a="1"/>
  <c r="O112" i="3" s="1"/>
  <c r="H113" i="3"/>
  <c r="O113" i="3" s="1" a="1"/>
  <c r="O113" i="3" s="1"/>
  <c r="H111" i="3"/>
  <c r="O111" i="3" s="1" a="1"/>
  <c r="O111" i="3" s="1"/>
  <c r="H107" i="3"/>
  <c r="O107" i="3" s="1" a="1"/>
  <c r="O107" i="3" s="1"/>
  <c r="H109" i="3"/>
  <c r="O109" i="3" s="1" a="1"/>
  <c r="O109" i="3" s="1"/>
  <c r="H105" i="3"/>
  <c r="O105" i="3" s="1" a="1"/>
  <c r="O105" i="3" s="1"/>
  <c r="H100" i="3"/>
  <c r="O100" i="3" s="1" a="1"/>
  <c r="O100" i="3" s="1"/>
  <c r="H102" i="3"/>
  <c r="O102" i="3" s="1" a="1"/>
  <c r="O102" i="3" s="1"/>
  <c r="H103" i="3"/>
  <c r="O103" i="3" s="1" a="1"/>
  <c r="O103" i="3" s="1"/>
  <c r="H99" i="3"/>
  <c r="O99" i="3" s="1" a="1"/>
  <c r="O99" i="3" s="1"/>
  <c r="H98" i="3"/>
  <c r="O98" i="3" s="1" a="1"/>
  <c r="O98" i="3" s="1"/>
  <c r="H101" i="3"/>
  <c r="O101" i="3" s="1" a="1"/>
  <c r="O101" i="3" s="1"/>
  <c r="H97" i="3"/>
  <c r="O97" i="3" s="1" a="1"/>
  <c r="O97" i="3" s="1"/>
  <c r="H90" i="3"/>
  <c r="O90" i="3" s="1" a="1"/>
  <c r="O90" i="3" s="1"/>
  <c r="H91" i="3"/>
  <c r="O91" i="3" s="1" a="1"/>
  <c r="O91" i="3" s="1"/>
  <c r="H88" i="3"/>
  <c r="O88" i="3" s="1" a="1"/>
  <c r="O88" i="3" s="1"/>
  <c r="H86" i="3"/>
  <c r="O86" i="3" s="1" a="1"/>
  <c r="O86" i="3" s="1"/>
  <c r="H89" i="3"/>
  <c r="O89" i="3" s="1" a="1"/>
  <c r="O89" i="3" s="1"/>
  <c r="H87" i="3"/>
  <c r="O87" i="3" s="1" a="1"/>
  <c r="O87" i="3" s="1"/>
  <c r="H37" i="3"/>
  <c r="O37" i="3" s="1" a="1"/>
  <c r="O37" i="3" s="1"/>
  <c r="H79" i="3"/>
  <c r="O79" i="3" s="1" a="1"/>
  <c r="O79" i="3" s="1"/>
  <c r="H77" i="3"/>
  <c r="O77" i="3" s="1" a="1"/>
  <c r="O77" i="3" s="1"/>
  <c r="H75" i="3"/>
  <c r="O75" i="3" s="1" a="1"/>
  <c r="O75" i="3" s="1"/>
  <c r="H63" i="3"/>
  <c r="O63" i="3" s="1" a="1"/>
  <c r="O63" i="3" s="1"/>
  <c r="H62" i="3"/>
  <c r="O62" i="3" s="1" a="1"/>
  <c r="O62" i="3" s="1"/>
  <c r="H64" i="3"/>
  <c r="O64" i="3" s="1" a="1"/>
  <c r="O64" i="3" s="1"/>
  <c r="H157" i="3"/>
  <c r="O157" i="3" s="1" a="1"/>
  <c r="O157" i="3" s="1"/>
  <c r="H137" i="3"/>
  <c r="H142" i="3"/>
  <c r="O142" i="3" s="1" a="1"/>
  <c r="O142" i="3" s="1"/>
  <c r="H149" i="3"/>
  <c r="O149" i="3" s="1" a="1"/>
  <c r="O149" i="3" s="1"/>
  <c r="H150" i="3"/>
  <c r="H96" i="3"/>
  <c r="O96" i="3" s="1" a="1"/>
  <c r="O96" i="3" s="1"/>
  <c r="H114" i="3"/>
  <c r="O114" i="3" s="1" a="1"/>
  <c r="O114" i="3" s="1"/>
  <c r="H76" i="3"/>
  <c r="O76" i="3" s="1" a="1"/>
  <c r="O76" i="3" s="1"/>
  <c r="H82" i="3"/>
  <c r="O82" i="3" s="1" a="1"/>
  <c r="O82" i="3" s="1"/>
  <c r="H92" i="3"/>
  <c r="O92" i="3" s="1" a="1"/>
  <c r="O92" i="3" s="1"/>
  <c r="H104" i="3"/>
  <c r="O104" i="3" s="1" a="1"/>
  <c r="O104" i="3" s="1"/>
  <c r="H78" i="3"/>
  <c r="O78" i="3" s="1" a="1"/>
  <c r="O78" i="3" s="1"/>
  <c r="H93" i="3"/>
  <c r="O93" i="3" s="1" a="1"/>
  <c r="O93" i="3" s="1"/>
  <c r="H119" i="3"/>
  <c r="O119" i="3" s="1" a="1"/>
  <c r="O119" i="3" s="1"/>
  <c r="H84" i="3"/>
  <c r="O84" i="3" s="1" a="1"/>
  <c r="O84" i="3" s="1"/>
  <c r="H106" i="3"/>
  <c r="O106" i="3" s="1" a="1"/>
  <c r="O106" i="3" s="1"/>
  <c r="H80" i="3"/>
  <c r="O80" i="3" s="1" a="1"/>
  <c r="O80" i="3" s="1"/>
  <c r="H94" i="3"/>
  <c r="O94" i="3" s="1" a="1"/>
  <c r="O94" i="3" s="1"/>
  <c r="H117" i="3"/>
  <c r="O117" i="3" s="1" a="1"/>
  <c r="O117" i="3" s="1"/>
  <c r="H83" i="3"/>
  <c r="O83" i="3" s="1" a="1"/>
  <c r="O83" i="3" s="1"/>
  <c r="H120" i="3"/>
  <c r="O120" i="3" s="1" a="1"/>
  <c r="O120" i="3" s="1"/>
  <c r="H81" i="3"/>
  <c r="O81" i="3" s="1" a="1"/>
  <c r="O81" i="3" s="1"/>
  <c r="H85" i="3"/>
  <c r="O85" i="3" s="1" a="1"/>
  <c r="O85" i="3" s="1"/>
  <c r="H110" i="3"/>
  <c r="O110" i="3" s="1" a="1"/>
  <c r="O110" i="3" s="1"/>
  <c r="H95" i="3"/>
  <c r="O95" i="3" s="1" a="1"/>
  <c r="O95" i="3" s="1"/>
  <c r="H123" i="3" l="1"/>
  <c r="H165" i="3"/>
  <c r="H158" i="3"/>
  <c r="K150" i="3"/>
  <c r="K67" i="3"/>
  <c r="K65" i="3"/>
  <c r="K47" i="3"/>
  <c r="D5" i="2" a="1"/>
  <c r="D5" i="2" s="1"/>
  <c r="H127" i="3" l="1"/>
  <c r="H129" i="3"/>
  <c r="H38" i="3"/>
  <c r="I7" i="3"/>
  <c r="H59" i="3" s="1"/>
  <c r="O59" i="3" s="1" a="1"/>
  <c r="O59" i="3" s="1"/>
  <c r="K174" i="3"/>
  <c r="K165" i="3"/>
  <c r="K158" i="3"/>
  <c r="K137" i="3"/>
  <c r="K129" i="3"/>
  <c r="K127" i="3"/>
  <c r="K123" i="3"/>
  <c r="K66" i="3"/>
  <c r="K61" i="3"/>
  <c r="K60" i="3"/>
  <c r="K58" i="3"/>
  <c r="K50" i="3"/>
  <c r="K46" i="3"/>
  <c r="K38" i="3"/>
  <c r="K30" i="3"/>
  <c r="O165" i="3" a="1"/>
  <c r="O165" i="3" s="1"/>
  <c r="O158" i="3" a="1"/>
  <c r="O158" i="3" s="1"/>
  <c r="O2" i="3"/>
  <c r="B1" i="3"/>
  <c r="H173" i="3" l="1"/>
  <c r="O173" i="3" s="1" a="1"/>
  <c r="O173" i="3" s="1"/>
  <c r="H172" i="3"/>
  <c r="O172" i="3" s="1" a="1"/>
  <c r="O172" i="3" s="1"/>
  <c r="H174" i="3"/>
  <c r="H47" i="3"/>
  <c r="O47" i="3" s="1" a="1"/>
  <c r="O47" i="3" s="1"/>
  <c r="H67" i="3"/>
  <c r="O67" i="3" s="1" a="1"/>
  <c r="O67" i="3" s="1"/>
  <c r="O150" i="3" a="1"/>
  <c r="O150" i="3" s="1"/>
  <c r="H65" i="3"/>
  <c r="O65" i="3" s="1" a="1"/>
  <c r="O65" i="3" s="1"/>
  <c r="H46" i="3"/>
  <c r="H66" i="3"/>
  <c r="H30" i="3"/>
  <c r="H61" i="3"/>
  <c r="H60" i="3"/>
  <c r="H58" i="3"/>
  <c r="H50" i="3"/>
  <c r="D13" i="3"/>
  <c r="D14" i="3"/>
  <c r="D15" i="3"/>
  <c r="D16" i="3"/>
  <c r="D17" i="3"/>
  <c r="D18" i="3"/>
  <c r="D19" i="3"/>
  <c r="D20" i="3"/>
  <c r="D21" i="3"/>
  <c r="I19" i="3" a="1"/>
  <c r="I19" i="3" s="1"/>
  <c r="I20" i="3" a="1"/>
  <c r="I20" i="3" s="1"/>
  <c r="O74" i="3" l="1" a="1"/>
  <c r="O74" i="3" s="1"/>
  <c r="O129" i="3" a="1"/>
  <c r="O129" i="3" s="1"/>
  <c r="O127" i="3" a="1"/>
  <c r="O127" i="3" s="1"/>
  <c r="O123" i="3" a="1"/>
  <c r="O123" i="3" s="1"/>
  <c r="O38" i="3" a="1"/>
  <c r="O38" i="3" s="1"/>
  <c r="O61" i="3" a="1"/>
  <c r="O61" i="3" s="1"/>
  <c r="O60" i="3" a="1"/>
  <c r="O60" i="3" s="1"/>
  <c r="O30" i="3" a="1"/>
  <c r="O30" i="3" s="1"/>
  <c r="O58" i="3" a="1"/>
  <c r="O58" i="3" s="1"/>
  <c r="O50" i="3" a="1"/>
  <c r="O50" i="3" s="1"/>
  <c r="O46" i="3" a="1"/>
  <c r="O46" i="3" s="1"/>
  <c r="O66" i="3" a="1"/>
  <c r="O66" i="3" s="1"/>
  <c r="I16" i="3" l="1" a="1"/>
  <c r="I16" i="3" s="1"/>
  <c r="O137" i="3" a="1"/>
  <c r="O137" i="3" s="1"/>
  <c r="I18" i="3" s="1" a="1"/>
  <c r="I18" i="3" s="1"/>
  <c r="O174" i="3" a="1"/>
  <c r="O174" i="3" s="1"/>
  <c r="I21" i="3" s="1" a="1"/>
  <c r="I21" i="3" s="1"/>
  <c r="I17" i="3" a="1"/>
  <c r="I17" i="3" s="1"/>
  <c r="I15" i="3" a="1"/>
  <c r="I15" i="3" s="1"/>
  <c r="I14" i="3" a="1"/>
  <c r="I14" i="3" s="1"/>
  <c r="I13" i="3" a="1"/>
  <c r="I13"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1"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4"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4"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2"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9"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<sst xmlns="http://schemas.openxmlformats.org/spreadsheetml/2006/main" count="910" uniqueCount="447">
  <si>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</si>
  <si>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</si>
  <si>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</si>
  <si>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</si>
  <si>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</si>
  <si>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</si>
  <si>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</si>
  <si>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</si>
  <si>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</si>
  <si>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</si>
  <si>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</si>
  <si>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</si>
  <si>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</si>
  <si>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</si>
  <si>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</si>
  <si>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</si>
  <si>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</si>
  <si>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</si>
  <si>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</si>
  <si>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</si>
  <si>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</si>
  <si>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</si>
  <si>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</si>
  <si>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</si>
  <si>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</si>
  <si>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</si>
  <si>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</si>
  <si>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</si>
  <si>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</si>
  <si>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</si>
  <si>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</si>
  <si>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</si>
  <si>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</si>
  <si>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</si>
  <si>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</si>
  <si>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</si>
  <si>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</si>
  <si>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</si>
  <si>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</si>
  <si>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</si>
  <si>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</si>
  <si>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</si>
  <si>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</si>
  <si>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</si>
  <si>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</si>
  <si>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</si>
  <si>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</si>
  <si>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</si>
  <si>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</si>
  <si>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</si>
  <si>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</si>
  <si>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</si>
  <si>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</si>
  <si>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</si>
  <si>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</si>
  <si>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</si>
  <si>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</si>
  <si>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</si>
  <si>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</si>
  <si>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</si>
  <si>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</si>
  <si>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</si>
  <si>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</si>
  <si>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</si>
  <si>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</si>
  <si>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</si>
  <si>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</si>
  <si>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</si>
  <si>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</si>
  <si>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</si>
  <si>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</si>
  <si>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</si>
  <si>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</si>
  <si>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</si>
  <si>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</si>
  <si>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</si>
  <si>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</si>
  <si>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</si>
  <si>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</si>
  <si>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</si>
  <si>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</si>
  <si>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</si>
  <si>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</si>
  <si>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</si>
  <si>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</si>
  <si>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</si>
  <si>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</si>
  <si>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</si>
  <si>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</si>
  <si>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</si>
  <si>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</si>
  <si>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</si>
  <si>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</si>
  <si>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</si>
  <si>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</si>
  <si>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</si>
  <si>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</si>
  <si>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</si>
  <si>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</si>
  <si>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</si>
  <si>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</si>
  <si>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</si>
  <si>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</si>
  <si>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</si>
  <si>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</si>
  <si>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</si>
  <si>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</si>
  <si>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</si>
  <si>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</si>
  <si>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</si>
  <si>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</si>
  <si>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</si>
  <si>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</si>
  <si>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</si>
  <si>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</si>
  <si>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</si>
  <si>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</si>
  <si>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</si>
  <si>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</si>
  <si>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</si>
  <si>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</si>
  <si>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</si>
  <si>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</si>
  <si>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</si>
  <si>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</si>
  <si>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</si>
  <si>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</si>
  <si>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</si>
  <si>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</si>
  <si>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</si>
  <si>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</si>
  <si>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</si>
  <si>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</si>
  <si>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</si>
  <si>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</si>
  <si>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</si>
  <si>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</si>
  <si>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</si>
  <si>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</si>
  <si>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</si>
  <si>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</si>
  <si>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</si>
  <si>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</si>
  <si>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</si>
  <si>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</si>
  <si>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</si>
  <si>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</si>
  <si>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</si>
  <si>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</si>
  <si>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</si>
  <si>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</si>
  <si>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</si>
  <si>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</si>
  <si>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</si>
  <si>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</si>
  <si>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</si>
  <si>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</si>
  <si>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</si>
  <si>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</si>
  <si>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</si>
  <si>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</si>
  <si>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</si>
  <si>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</si>
  <si>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</si>
  <si>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</si>
  <si>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</si>
  <si>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</si>
  <si>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</si>
  <si>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</si>
  <si>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</si>
  <si>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</si>
  <si>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</si>
  <si>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</si>
  <si>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</si>
  <si>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</si>
  <si>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</si>
  <si>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</si>
  <si>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</si>
  <si>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</si>
  <si>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</si>
  <si>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</si>
  <si>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</si>
  <si>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</si>
  <si>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</si>
  <si>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</si>
  <si>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</si>
  <si>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</si>
  <si>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</si>
  <si>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</si>
  <si>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</si>
  <si>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</si>
  <si>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</si>
  <si>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</si>
  <si>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</si>
  <si>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</si>
  <si>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</si>
  <si>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</si>
  <si>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</si>
  <si>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</si>
  <si>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</si>
  <si>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</si>
  <si>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</si>
  <si>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</si>
  <si>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</si>
  <si>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</si>
  <si>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</si>
  <si>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</si>
  <si>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</si>
  <si>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</si>
  <si>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</si>
  <si>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</si>
  <si>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</si>
  <si>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</si>
  <si>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</si>
  <si>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</si>
  <si>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</si>
  <si>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</si>
  <si>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</si>
  <si>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</si>
  <si>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</si>
  <si>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</si>
  <si>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</si>
  <si>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</si>
  <si>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</si>
  <si>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</si>
  <si>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</si>
  <si>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</si>
  <si>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</si>
  <si>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</si>
  <si>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</si>
  <si>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</si>
  <si>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</si>
  <si>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</si>
  <si>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</si>
  <si>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</si>
  <si>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</si>
  <si>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</si>
  <si>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</si>
  <si>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</si>
  <si>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</si>
  <si>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</si>
  <si>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</si>
  <si>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</si>
  <si>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</si>
  <si>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</si>
  <si>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</si>
  <si>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</si>
  <si>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</si>
  <si>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</si>
  <si>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</si>
  <si>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</si>
  <si>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</si>
  <si>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</si>
  <si>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</si>
  <si>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</si>
  <si>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</si>
  <si>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</si>
  <si>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</si>
  <si>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</si>
  <si>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</si>
  <si>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</si>
  <si>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</si>
  <si>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</si>
  <si>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</si>
  <si>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</si>
  <si>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</si>
  <si>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</si>
  <si>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</si>
  <si>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</si>
  <si>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</si>
  <si>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</si>
  <si>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</si>
  <si>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</si>
  <si>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</si>
  <si>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</si>
  <si>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</si>
  <si>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</si>
  <si>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</si>
  <si>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</si>
  <si>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</si>
  <si>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</si>
  <si>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</si>
  <si>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</si>
  <si>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</si>
  <si>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</si>
  <si>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</si>
  <si>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</si>
  <si>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</si>
  <si>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</si>
  <si>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</si>
  <si>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</si>
  <si>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</si>
  <si>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</si>
  <si>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</si>
  <si>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</si>
  <si>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</si>
  <si>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</si>
  <si>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</si>
  <si>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</si>
  <si>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</si>
  <si>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</si>
  <si>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</si>
  <si>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</si>
  <si>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</si>
  <si>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</si>
  <si>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</si>
  <si>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</si>
  <si>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</si>
  <si>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</si>
  <si>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</si>
  <si>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</si>
  <si>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</si>
  <si>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</si>
  <si>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</si>
  <si>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</si>
  <si>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</si>
  <si>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</si>
  <si>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</si>
  <si>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</si>
  <si>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</si>
  <si>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</si>
  <si>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</si>
  <si>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</si>
  <si>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</si>
  <si>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</si>
  <si>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</si>
  <si>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</si>
  <si>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</si>
  <si>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</si>
  <si>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</si>
  <si>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</si>
  <si>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</si>
  <si>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</si>
  <si>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</si>
  <si>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</si>
  <si>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</si>
  <si>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</si>
  <si>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</si>
  <si>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</si>
  <si>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</si>
  <si>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</si>
  <si>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</si>
  <si>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</si>
  <si>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</si>
  <si>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</si>
  <si>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</si>
  <si>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</si>
  <si>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</si>
  <si>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</si>
  <si>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</si>
  <si>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</si>
  <si>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</si>
  <si>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</si>
  <si>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</si>
  <si>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</si>
  <si>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</si>
  <si>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</si>
  <si>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</si>
  <si>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</si>
  <si>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</si>
  <si>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</si>
  <si>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</si>
  <si>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</si>
  <si>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</si>
  <si>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</si>
  <si>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</si>
  <si>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</si>
  <si>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</si>
  <si>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</si>
  <si>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</si>
  <si>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</si>
  <si>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</si>
  <si>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</si>
  <si>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</si>
  <si>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</si>
  <si>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</si>
  <si>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</si>
  <si>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</si>
  <si>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</si>
  <si>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</si>
  <si>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</si>
  <si>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</si>
  <si>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</si>
  <si>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</si>
  <si>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</si>
  <si>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</si>
  <si>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</si>
  <si>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</si>
  <si>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</si>
  <si>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</si>
  <si>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</si>
  <si>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</si>
  <si>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</si>
  <si>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</si>
  <si>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</si>
  <si>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</si>
  <si>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</si>
  <si>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</si>
  <si>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</si>
  <si>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</si>
  <si>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</si>
  <si>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</si>
  <si>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</si>
  <si>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</si>
  <si>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</si>
  <si>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</si>
  <si>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</si>
  <si>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</si>
  <si>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</si>
  <si>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</si>
  <si>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</si>
  <si>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</si>
  <si>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</si>
  <si>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</si>
  <si>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</si>
  <si>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r>
      <t xml:space="preserve">Additional spectrum emission mask . New band
</t>
    </r>
    <r>
      <rPr>
        <sz val="8"/>
        <color rgb="FFFF0000"/>
        <rFont val="Arial"/>
        <family val="2"/>
      </rPr>
      <t xml:space="preserve">
Note!  
This WP item is dependent on Reference TP analysis (Step 2, WP item G1122-1a)</t>
    </r>
  </si>
  <si>
    <r>
      <t xml:space="preserve">Additional spurious emissions - New band
</t>
    </r>
    <r>
      <rPr>
        <sz val="8"/>
        <color rgb="FFFF0000"/>
        <rFont val="Arial"/>
        <family val="2"/>
      </rPr>
      <t>Note!  
This WP item is dependent on Reference TP analysis (Step 2, WP item G1122-1a)</t>
    </r>
  </si>
  <si>
    <r>
      <t xml:space="preserve">Additional spectrum emission mask - New CBW
</t>
    </r>
    <r>
      <rPr>
        <sz val="8"/>
        <color rgb="FFFF0000"/>
        <rFont val="Arial"/>
        <family val="2"/>
      </rPr>
      <t xml:space="preserve">
Note!  
This WP item is dependent on Reference TP analysis (Step 2, WP item 2-1b)</t>
    </r>
  </si>
  <si>
    <r>
      <t xml:space="preserve">Additional spurious emissions - New CBW
</t>
    </r>
    <r>
      <rPr>
        <sz val="8"/>
        <color rgb="FFFF0000"/>
        <rFont val="Arial"/>
        <family val="2"/>
      </rPr>
      <t xml:space="preserve">
Note!  
This WP item is dependent on Reference TP analysis (Step 2, WP item 2-1b)</t>
    </r>
  </si>
  <si>
    <t>3.3-32a</t>
  </si>
  <si>
    <t>3.3-32b</t>
  </si>
  <si>
    <r>
      <t xml:space="preserve">UTRA ACLR New CBW
</t>
    </r>
    <r>
      <rPr>
        <sz val="8"/>
        <color rgb="FFFF0000"/>
        <rFont val="Arial"/>
        <family val="2"/>
      </rPr>
      <t xml:space="preserve">
Note!  
This WP item is dependent on Reference TP analysis (Step 2, WP item 2-1b)</t>
    </r>
  </si>
  <si>
    <r>
      <t xml:space="preserve">UTRA ACLR
</t>
    </r>
    <r>
      <rPr>
        <sz val="8"/>
        <color rgb="FFFF0000"/>
        <rFont val="Arial"/>
        <family val="2"/>
      </rPr>
      <t xml:space="preserve">
Note!  
This WP item is dependent on Reference TP analysis (Step 2, WP item 2-1a)</t>
    </r>
  </si>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</sst>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6">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cellXfs>
  <cellStyles count="2">
    <cellStyle name="Normal" xfId="0" builtinId="0"/>
    <cellStyle name="Normal 2" xfId="1" xr:uid="{FEE6A6DF-CC3D-4979-BD9A-5CD3B6EB1F5E}"/>
  </cellStyles>
  <dxfs count="92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15" totalsRowShown="0" headerRowDxfId="920" dataDxfId="918" headerRowBorderDxfId="919" tableBorderDxfId="917" totalsRowBorderDxfId="916">
  <autoFilter ref="A14:Q15" xr:uid="{29D2DABA-4C5C-440E-B23B-B2A4BF110CE3}"/>
  <tableColumns count="17">
    <tableColumn id="15" xr3:uid="{E5E66BF0-C189-45FE-92AD-E239165F4B7F}" name="Marked config" dataDxfId="915"/>
    <tableColumn id="1" xr3:uid="{5A2DE8C5-2B14-4621-8260-F040E0105073}" name="Release introduced in TS 38.101-x" dataDxfId="914"/>
    <tableColumn id="2" xr3:uid="{0DBAA124-211D-4160-9657-96F150F3717E}" name="Type of band" dataDxfId="913"/>
    <tableColumn id="3" xr3:uid="{8F554B3B-B51A-4932-8978-5DF2015532AD}" name="TS and Source Table" dataDxfId="912"/>
    <tableColumn id="4" xr3:uid="{7700457D-8D22-4417-99A6-26B54D15FFB3}" name="NR band / NR band CBW Extension" dataDxfId="911"/>
    <tableColumn id="5" xr3:uid="{CE8B2BC0-CBBE-4F3D-98A7-190BF14D6359}" name="CBWs _x000a_SCS[kHz]:[MHz]+...+[MHz]" dataDxfId="910"/>
    <tableColumn id="6" xr3:uid="{D654107F-9A3A-41ED-9583-FE13F2304D07}" name="PC3 Status" dataDxfId="909"/>
    <tableColumn id="7" xr3:uid="{EA73F5C6-296F-4542-A710-275960E52C64}" name="Completed Power Class(es)" dataDxfId="908"/>
    <tableColumn id="9" xr3:uid="{2D4CC7D8-CCE0-48DD-9ECC-FDEE7BAEA84E}" name="RAN5 Completion Meeting _x000a_(PC3)" dataDxfId="907"/>
    <tableColumn id="10" xr3:uid="{DD2E2FE8-2359-492F-BFFC-5E2FC18F2A84}" name="Completion Reference_x000a_(PC3)" dataDxfId="906"/>
    <tableColumn id="11" xr3:uid="{18739BA1-BDB0-44D7-B6F8-95F5EDC7122E}" name="Interested operator_x000a_(PC3)" dataDxfId="905"/>
    <tableColumn id="12" xr3:uid="{3FBC9882-809D-4CFF-9E51-4000A8E246AA}" name="Responsible Company (contact)_x000a_(PC3)" dataDxfId="904"/>
    <tableColumn id="13" xr3:uid="{C84D2416-AF6A-4AB9-AB45-847AEB7FBCC5}" name="Assignment_x000a_[RAN5 meeting]_x000a_ (PC3)" dataDxfId="903"/>
    <tableColumn id="14" xr3:uid="{F6B5AC83-0CD6-4805-B79C-199F9CB75327}" name="Applicable RAN5 WI code(s)  for CRs" dataDxfId="902"/>
    <tableColumn id="16" xr3:uid="{1B49EDC5-AEE1-459B-9A6A-524D6BFC9EC6}" name="Band Sort Key" dataDxfId="901"/>
    <tableColumn id="17" xr3:uid="{B79E6B43-53BD-4A9D-B340-4B3488C26F56}" name="Comments" dataDxfId="900"/>
    <tableColumn id="18" xr3:uid="{9CE1DEAE-2661-47A7-A9EC-FC8BAEA232FB}" name="Introduced in PRD version" dataDxfId="89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15"/>
  <sheetViews>
    <sheetView tabSelected="1" topLeftCell="A10" zoomScale="110" zoomScaleNormal="110" workbookViewId="0">
      <selection activeCell="E33" sqref="E33"/>
    </sheetView>
  </sheetViews>
  <sheetFormatPr defaultRowHeight="15" x14ac:dyDescent="0.25"/>
  <cols>
    <col min="1" max="1" width="6.5703125" style="89" customWidth="1"/>
    <col min="2" max="2" width="10.7109375" style="89" customWidth="1"/>
    <col min="3" max="3" width="17" style="89" customWidth="1"/>
    <col min="4" max="4" width="19.5703125" style="89" customWidth="1"/>
    <col min="5" max="5" width="22" style="89" customWidth="1"/>
    <col min="6" max="6" width="28.7109375" style="89" customWidth="1"/>
    <col min="7" max="7" width="10.7109375" style="89" hidden="1" customWidth="1"/>
    <col min="8" max="8" width="9.28515625" style="89" hidden="1" customWidth="1"/>
    <col min="9" max="9" width="11.5703125" style="89" hidden="1" customWidth="1"/>
    <col min="10" max="10" width="13.85546875" style="89" hidden="1" customWidth="1"/>
    <col min="11" max="11" width="20.5703125" style="89" customWidth="1"/>
    <col min="12" max="12" width="14.5703125" style="89" customWidth="1"/>
    <col min="13" max="13" width="13" style="89" customWidth="1"/>
    <col min="14" max="14" width="38.7109375" style="89" customWidth="1"/>
    <col min="15" max="15" width="6" style="89" hidden="1" customWidth="1"/>
    <col min="16" max="16" width="29.7109375" style="108" customWidth="1"/>
    <col min="17" max="17" width="0" style="108" hidden="1" customWidth="1"/>
    <col min="18" max="16384" width="9.140625" style="108"/>
  </cols>
  <sheetData>
    <row r="1" spans="1:18" ht="19.5" customHeight="1" x14ac:dyDescent="0.25">
      <c r="A1" s="87"/>
      <c r="B1" s="143" t="s">
        <v>393</v>
      </c>
      <c r="C1" s="143"/>
      <c r="D1" s="143"/>
      <c r="E1" s="143"/>
      <c r="F1" s="143"/>
      <c r="G1" s="143"/>
      <c r="H1" s="143"/>
      <c r="I1" s="143"/>
      <c r="J1" s="143"/>
      <c r="K1" s="143"/>
      <c r="L1" s="143"/>
      <c r="M1" s="143"/>
      <c r="N1" s="143"/>
      <c r="O1" s="93"/>
    </row>
    <row r="2" spans="1:18" ht="17.25" customHeight="1" x14ac:dyDescent="0.25">
      <c r="B2" s="115" t="s">
        <v>402</v>
      </c>
      <c r="C2" s="115" t="str" cm="1">
        <f t="array" aca="1" ref="C2" ca="1">"PRD21, WP NR band and CBW FR1 "&amp;INDIRECT("'Revision History WP template'!A3")</f>
        <v>PRD21, WP NR band and CBW FR1 v1.1.0</v>
      </c>
      <c r="D2" s="114"/>
      <c r="E2" s="114"/>
      <c r="F2" s="114"/>
      <c r="G2" s="114"/>
      <c r="H2" s="114"/>
      <c r="I2" s="114"/>
      <c r="J2" s="114"/>
      <c r="K2" s="114"/>
      <c r="L2" s="114"/>
      <c r="M2" s="114"/>
      <c r="N2" s="88"/>
      <c r="O2" s="93"/>
    </row>
    <row r="3" spans="1:18" ht="30" customHeight="1" x14ac:dyDescent="0.25">
      <c r="B3" s="142" t="s">
        <v>395</v>
      </c>
      <c r="C3" s="142"/>
      <c r="D3" s="142"/>
      <c r="E3" s="142"/>
      <c r="F3" s="142"/>
      <c r="G3" s="142"/>
      <c r="H3" s="142"/>
      <c r="I3" s="142"/>
      <c r="J3" s="142"/>
      <c r="K3" s="142"/>
      <c r="L3" s="142"/>
      <c r="M3" s="142"/>
      <c r="N3" s="142"/>
      <c r="O3" s="11"/>
    </row>
    <row r="4" spans="1:18" ht="18" x14ac:dyDescent="0.25">
      <c r="B4" s="144" t="s">
        <v>65</v>
      </c>
      <c r="C4" s="144"/>
      <c r="D4" s="144"/>
      <c r="E4" s="144"/>
      <c r="F4" s="144"/>
      <c r="G4" s="144"/>
      <c r="H4" s="144"/>
      <c r="I4" s="144"/>
      <c r="J4" s="82"/>
      <c r="K4" s="8"/>
      <c r="L4" s="8"/>
      <c r="M4" s="3"/>
      <c r="N4" s="3"/>
      <c r="O4" s="3"/>
    </row>
    <row r="5" spans="1:18" x14ac:dyDescent="0.25">
      <c r="A5" s="10"/>
      <c r="B5" s="136" t="s">
        <v>64</v>
      </c>
      <c r="C5" s="136"/>
      <c r="D5" s="137" t="str" cm="1">
        <f t="array" aca="1" ref="D5" ca="1">SUBSTITUTE(MID(CELL("filename"),SEARCH("[",CELL("filename"))+1,SEARCH("]",CELL("filename"))-SEARCH("[",CELL("filename"))-1),".xlsx","")</f>
        <v>DRAFT WP NR band and CBW FR1 v1.1.0</v>
      </c>
      <c r="E5" s="138"/>
      <c r="F5" s="139"/>
      <c r="J5" s="140" t="s">
        <v>88</v>
      </c>
      <c r="K5" s="141"/>
      <c r="L5" s="141"/>
      <c r="M5" s="141"/>
      <c r="N5" s="141"/>
      <c r="O5" s="105"/>
    </row>
    <row r="6" spans="1:18" x14ac:dyDescent="0.25">
      <c r="A6" s="10"/>
      <c r="B6" s="146" t="s">
        <v>66</v>
      </c>
      <c r="C6" s="146"/>
      <c r="D6" s="147"/>
      <c r="E6" s="148"/>
      <c r="F6" s="149"/>
      <c r="J6" s="140" t="s">
        <v>67</v>
      </c>
      <c r="K6" s="141"/>
      <c r="L6" s="141"/>
      <c r="M6" s="141"/>
      <c r="N6" s="141"/>
      <c r="O6" s="105"/>
    </row>
    <row r="7" spans="1:18" ht="15" customHeight="1" x14ac:dyDescent="0.25">
      <c r="A7" s="10"/>
      <c r="B7" s="146" t="s">
        <v>63</v>
      </c>
      <c r="C7" s="146"/>
      <c r="D7" s="147" t="s">
        <v>62</v>
      </c>
      <c r="E7" s="148"/>
      <c r="F7" s="149"/>
      <c r="J7" s="150" t="s">
        <v>68</v>
      </c>
      <c r="K7" s="151"/>
      <c r="L7" s="151"/>
      <c r="M7" s="151"/>
      <c r="N7" s="151"/>
      <c r="O7" s="106"/>
    </row>
    <row r="8" spans="1:18" x14ac:dyDescent="0.25">
      <c r="A8" s="10"/>
      <c r="B8" s="146" t="s">
        <v>9</v>
      </c>
      <c r="C8" s="146"/>
      <c r="D8" s="147"/>
      <c r="E8" s="148"/>
      <c r="F8" s="149"/>
      <c r="J8" s="150"/>
      <c r="K8" s="151"/>
      <c r="L8" s="151"/>
      <c r="M8" s="151"/>
      <c r="N8" s="151"/>
      <c r="O8" s="106"/>
    </row>
    <row r="10" spans="1:18" s="89" customFormat="1" ht="18" x14ac:dyDescent="0.25">
      <c r="B10" s="152" t="s">
        <v>394</v>
      </c>
      <c r="C10" s="152"/>
      <c r="D10" s="74" t="str">
        <f>'WP NR band and CBW FR1'!I12</f>
        <v/>
      </c>
      <c r="E10" s="100"/>
      <c r="F10" s="100"/>
      <c r="G10" s="100"/>
      <c r="H10" s="100"/>
      <c r="I10" s="100"/>
      <c r="R10" s="101"/>
    </row>
    <row r="11" spans="1:18" s="89" customFormat="1" x14ac:dyDescent="0.25">
      <c r="R11" s="101"/>
    </row>
    <row r="12" spans="1:18" ht="18.75" customHeight="1" x14ac:dyDescent="0.25">
      <c r="B12" s="144" t="s">
        <v>69</v>
      </c>
      <c r="C12" s="144"/>
      <c r="D12" s="144"/>
      <c r="E12" s="144"/>
      <c r="F12" s="144"/>
      <c r="G12" s="144"/>
      <c r="H12" s="144"/>
      <c r="I12" s="144"/>
    </row>
    <row r="13" spans="1:18" ht="108" customHeight="1" x14ac:dyDescent="0.25">
      <c r="A13" s="90"/>
      <c r="B13" s="145" t="s">
        <v>403</v>
      </c>
      <c r="C13" s="145"/>
      <c r="D13" s="145"/>
      <c r="E13" s="145"/>
      <c r="F13" s="145"/>
      <c r="G13" s="145"/>
      <c r="H13" s="145"/>
      <c r="I13" s="145"/>
      <c r="J13" s="145"/>
      <c r="K13" s="145"/>
      <c r="L13" s="145"/>
      <c r="M13" s="145"/>
    </row>
    <row r="14" spans="1:18" s="109" customFormat="1" ht="45" x14ac:dyDescent="0.25">
      <c r="A14" s="103" t="s">
        <v>70</v>
      </c>
      <c r="B14" s="103" t="s">
        <v>71</v>
      </c>
      <c r="C14" s="103" t="s">
        <v>95</v>
      </c>
      <c r="D14" s="103" t="s">
        <v>72</v>
      </c>
      <c r="E14" s="103" t="s">
        <v>96</v>
      </c>
      <c r="F14" s="103" t="s">
        <v>97</v>
      </c>
      <c r="G14" s="103" t="s">
        <v>73</v>
      </c>
      <c r="H14" s="103" t="s">
        <v>412</v>
      </c>
      <c r="I14" s="91" t="s">
        <v>74</v>
      </c>
      <c r="J14" s="91" t="s">
        <v>75</v>
      </c>
      <c r="K14" s="91" t="s">
        <v>76</v>
      </c>
      <c r="L14" s="91" t="s">
        <v>77</v>
      </c>
      <c r="M14" s="91" t="s">
        <v>78</v>
      </c>
      <c r="N14" s="104" t="s">
        <v>79</v>
      </c>
      <c r="O14" s="107" t="s">
        <v>99</v>
      </c>
      <c r="P14" s="123" t="s">
        <v>9</v>
      </c>
      <c r="Q14" s="91" t="s">
        <v>411</v>
      </c>
    </row>
    <row r="15" spans="1:18" s="92" customFormat="1" x14ac:dyDescent="0.25">
      <c r="A15" s="126"/>
      <c r="B15" s="127"/>
      <c r="C15" s="127"/>
      <c r="D15" s="124"/>
      <c r="E15" s="125"/>
      <c r="F15" s="124"/>
      <c r="G15" s="127"/>
      <c r="H15" s="127"/>
      <c r="I15" s="124"/>
      <c r="J15" s="124"/>
      <c r="K15" s="124"/>
      <c r="L15" s="124"/>
      <c r="M15" s="125"/>
      <c r="N15" s="124"/>
      <c r="O15" s="128" t="s">
        <v>98</v>
      </c>
      <c r="P15" s="129"/>
      <c r="Q15" s="122"/>
    </row>
  </sheetData>
  <protectedRanges>
    <protectedRange sqref="D6:F8 J8 L8:Q8" name="Range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27" priority="1" stopIfTrue="1">
      <formula>D10=""</formula>
    </cfRule>
    <cfRule type="expression" dxfId="926" priority="2" stopIfTrue="1">
      <formula>D10&lt;=0</formula>
    </cfRule>
    <cfRule type="expression" dxfId="925" priority="3" stopIfTrue="1">
      <formula>D10&lt;1</formula>
    </cfRule>
    <cfRule type="expression" dxfId="924" priority="4">
      <formula>D10&gt;=1</formula>
    </cfRule>
  </conditionalFormatting>
  <conditionalFormatting sqref="D10">
    <cfRule type="expression" dxfId="923" priority="5">
      <formula>#REF!&lt;=0</formula>
    </cfRule>
    <cfRule type="expression" dxfId="922" priority="6">
      <formula>#REF!&lt;1</formula>
    </cfRule>
    <cfRule type="expression" dxfId="921"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5"/>
  <sheetViews>
    <sheetView zoomScale="80" zoomScaleNormal="80" workbookViewId="0">
      <selection activeCell="E57" sqref="E57"/>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43" t="str">
        <f>'WP scope'!$B$1</f>
        <v>Work plan for introduction of NR FR1 bands and/or CBW extensions to existing bands into 3GPP UE conformance test specifications</v>
      </c>
      <c r="C1" s="143"/>
      <c r="D1" s="143"/>
      <c r="E1" s="143"/>
      <c r="F1" s="143"/>
      <c r="G1" s="143"/>
      <c r="H1" s="143"/>
      <c r="I1" s="143"/>
      <c r="J1" s="143"/>
      <c r="K1" s="143"/>
      <c r="L1" s="143"/>
      <c r="M1" s="143"/>
      <c r="N1" s="86"/>
      <c r="O1" s="83"/>
      <c r="P1" s="83"/>
      <c r="Q1" s="85"/>
      <c r="R1" s="84"/>
      <c r="S1" s="84"/>
      <c r="T1" s="83"/>
      <c r="U1" s="83"/>
      <c r="V1" s="83"/>
      <c r="W1" s="83"/>
      <c r="X1" s="11"/>
    </row>
    <row r="2" spans="2:24" s="2" customFormat="1" ht="18" x14ac:dyDescent="0.25">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3" t="str">
        <f ca="1">'WP scope'!B2&amp;" "&amp;'WP scope'!C2</f>
        <v>WP template: PRD21, WP NR band and CBW FR1 v1.1.0</v>
      </c>
      <c r="P2" s="153"/>
      <c r="Q2" s="153"/>
      <c r="R2" s="153"/>
      <c r="S2" s="153"/>
      <c r="T2" s="153"/>
      <c r="U2" s="153"/>
      <c r="V2" s="153"/>
      <c r="W2" s="153"/>
      <c r="X2" s="11"/>
    </row>
    <row r="3" spans="2:24" s="2" customFormat="1" ht="18" x14ac:dyDescent="0.2">
      <c r="B3" s="144" t="s">
        <v>83</v>
      </c>
      <c r="C3" s="144"/>
      <c r="D3" s="144"/>
      <c r="E3" s="144"/>
      <c r="F3" s="144"/>
      <c r="G3" s="144"/>
      <c r="H3" s="144"/>
      <c r="I3" s="144"/>
      <c r="J3" s="144"/>
      <c r="K3" s="144"/>
      <c r="L3" s="144"/>
      <c r="M3" s="82"/>
      <c r="N3" s="8"/>
      <c r="O3" s="8"/>
      <c r="P3" s="8"/>
      <c r="Q3" s="3"/>
      <c r="R3" s="3"/>
      <c r="S3" s="3"/>
      <c r="T3" s="3"/>
      <c r="U3" s="3"/>
      <c r="V3" s="3"/>
      <c r="W3" s="3"/>
      <c r="X3" s="3"/>
    </row>
    <row r="4" spans="2:24" s="2" customFormat="1" ht="15" outlineLevel="2" x14ac:dyDescent="0.25">
      <c r="B4" s="10"/>
      <c r="C4" s="10"/>
      <c r="D4" s="156" t="s">
        <v>61</v>
      </c>
      <c r="E4" s="157"/>
      <c r="F4" s="157"/>
      <c r="G4" s="158"/>
      <c r="H4" s="113" t="s">
        <v>94</v>
      </c>
      <c r="I4" s="156" t="s">
        <v>60</v>
      </c>
      <c r="J4" s="157"/>
      <c r="K4" s="157"/>
      <c r="L4" s="157"/>
      <c r="M4" s="157"/>
      <c r="N4" s="158"/>
      <c r="O4" s="81"/>
      <c r="P4" s="81"/>
      <c r="Q4" s="81"/>
      <c r="R4" s="3"/>
      <c r="S4" s="3"/>
      <c r="T4" s="3"/>
      <c r="U4" s="3"/>
      <c r="V4" s="3"/>
      <c r="W4" s="3"/>
      <c r="X4" s="3"/>
    </row>
    <row r="5" spans="2:24" s="2" customFormat="1" ht="19.5" customHeight="1" outlineLevel="2" x14ac:dyDescent="0.25">
      <c r="B5" s="10"/>
      <c r="C5" s="10"/>
      <c r="D5" s="155" t="s">
        <v>100</v>
      </c>
      <c r="E5" s="155"/>
      <c r="F5" s="155"/>
      <c r="G5" s="155"/>
      <c r="H5" s="98" t="s">
        <v>103</v>
      </c>
      <c r="I5" s="159" t="str" cm="1">
        <f t="array" ref="I5">_xlfn.TEXTJOIN(", ",TRUE,IF(WPscopeTbl[NR band / NR band CBW Extension]&lt;&gt;"",IF(LEN(SUBSTITUTE(WPscopeTbl[NR band / NR band CBW Extension],"CBW",""))=LEN(WPscopeTbl[NR band / NR band CBW Extension]),WPscopeTbl[NR band / NR band CBW Extension],""),""))</f>
        <v/>
      </c>
      <c r="J5" s="160"/>
      <c r="K5" s="160"/>
      <c r="L5" s="160"/>
      <c r="M5" s="160"/>
      <c r="N5" s="161"/>
      <c r="O5" s="95"/>
      <c r="P5" s="95"/>
      <c r="Q5" s="95"/>
      <c r="R5" s="95"/>
      <c r="S5" s="95"/>
      <c r="T5" s="95"/>
      <c r="U5" s="95"/>
      <c r="V5" s="95"/>
      <c r="W5" s="95"/>
      <c r="X5" s="3"/>
    </row>
    <row r="6" spans="2:24" s="2" customFormat="1" ht="15.75" customHeight="1" outlineLevel="2" x14ac:dyDescent="0.25">
      <c r="B6" s="10"/>
      <c r="C6" s="10"/>
      <c r="D6" s="155" t="s">
        <v>101</v>
      </c>
      <c r="E6" s="155"/>
      <c r="F6" s="155"/>
      <c r="G6" s="155"/>
      <c r="H6" s="98" t="s">
        <v>102</v>
      </c>
      <c r="I6" s="159" t="str" cm="1">
        <f t="array" ref="I6">_xlfn.TEXTJOIN(", ",TRUE,IF(WPscopeTbl[NR band / NR band CBW Extension]&lt;&gt;"",IF(LEN(SUBSTITUTE(WPscopeTbl[NR band / NR band CBW Extension],"CBW",""))&lt;&gt;LEN(WPscopeTbl[NR band / NR band CBW Extension]),WPscopeTbl[NR band / NR band CBW Extension],""),""))</f>
        <v/>
      </c>
      <c r="J6" s="160"/>
      <c r="K6" s="160"/>
      <c r="L6" s="160"/>
      <c r="M6" s="160"/>
      <c r="N6" s="161"/>
      <c r="O6" s="95"/>
      <c r="P6" s="95"/>
      <c r="Q6" s="95"/>
      <c r="R6" s="95"/>
      <c r="S6" s="95"/>
      <c r="T6" s="95"/>
      <c r="U6" s="95"/>
      <c r="V6" s="95"/>
      <c r="W6" s="95"/>
      <c r="X6" s="3"/>
    </row>
    <row r="7" spans="2:24" s="96" customFormat="1" ht="14.25" customHeight="1" outlineLevel="2" x14ac:dyDescent="0.25">
      <c r="B7" s="10"/>
      <c r="C7" s="10"/>
      <c r="D7" s="155" t="s">
        <v>89</v>
      </c>
      <c r="E7" s="155"/>
      <c r="F7" s="155"/>
      <c r="G7" s="155"/>
      <c r="H7" s="99" t="s">
        <v>4</v>
      </c>
      <c r="I7" s="159" t="str">
        <f>_xlfn.TEXTJOIN(", ",TRUE,$I$5:$L$6)</f>
        <v/>
      </c>
      <c r="J7" s="160"/>
      <c r="K7" s="160"/>
      <c r="L7" s="160"/>
      <c r="M7" s="160"/>
      <c r="N7" s="161"/>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44" t="s">
        <v>82</v>
      </c>
      <c r="C9" s="144"/>
      <c r="D9" s="144"/>
      <c r="E9" s="144"/>
      <c r="F9" s="144"/>
      <c r="G9" s="144"/>
      <c r="H9" s="144"/>
      <c r="I9" s="144"/>
      <c r="J9" s="144"/>
      <c r="K9" s="144"/>
      <c r="L9" s="144"/>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72"/>
      <c r="E11" s="172"/>
      <c r="F11" s="172"/>
      <c r="G11" s="172"/>
      <c r="H11" s="173"/>
      <c r="I11" s="75" t="s">
        <v>59</v>
      </c>
      <c r="J11" s="9"/>
      <c r="K11" s="163" t="s">
        <v>86</v>
      </c>
      <c r="L11" s="164"/>
      <c r="M11" s="164"/>
      <c r="N11" s="164"/>
      <c r="O11" s="164"/>
      <c r="P11" s="164"/>
      <c r="Q11" s="164"/>
      <c r="R11" s="164"/>
      <c r="S11" s="164"/>
      <c r="T11" s="164"/>
      <c r="U11" s="164"/>
      <c r="V11" s="164"/>
      <c r="W11" s="165"/>
      <c r="X11" s="3"/>
    </row>
    <row r="12" spans="2:24" s="2" customFormat="1" ht="18" outlineLevel="2" x14ac:dyDescent="0.25">
      <c r="B12" s="10"/>
      <c r="C12" s="10"/>
      <c r="D12" s="146" t="s">
        <v>58</v>
      </c>
      <c r="E12" s="146"/>
      <c r="F12" s="146"/>
      <c r="G12" s="146"/>
      <c r="H12" s="146"/>
      <c r="I12" s="74" t="str" cm="1">
        <f t="array" ref="I12">IF(SUMPRODUCT($N$30:$N$175,--(O30:O175&lt;&gt;""))&gt;0,SUMPRODUCT($N$30:$N$175,O30:O175)/SUMPRODUCT($N$30:$N$175,--(O30:O175&lt;&gt;"")),"")</f>
        <v/>
      </c>
      <c r="J12" s="70"/>
      <c r="K12" s="166"/>
      <c r="L12" s="167"/>
      <c r="M12" s="167"/>
      <c r="N12" s="167"/>
      <c r="O12" s="167"/>
      <c r="P12" s="167"/>
      <c r="Q12" s="167"/>
      <c r="R12" s="167"/>
      <c r="S12" s="167"/>
      <c r="T12" s="167"/>
      <c r="U12" s="167"/>
      <c r="V12" s="167"/>
      <c r="W12" s="168"/>
      <c r="X12" s="3"/>
    </row>
    <row r="13" spans="2:24" s="2" customFormat="1" outlineLevel="2" x14ac:dyDescent="0.25">
      <c r="B13" s="10"/>
      <c r="C13" s="10"/>
      <c r="D13" s="162" t="str">
        <f>B26</f>
        <v>Step 1: Work plan pre-requisite</v>
      </c>
      <c r="E13" s="162"/>
      <c r="F13" s="162"/>
      <c r="G13" s="162"/>
      <c r="H13" s="162"/>
      <c r="I13" s="112" t="str" cm="1">
        <f t="array" ref="I13">IF(SUMPRODUCT(--(O30:O31&lt;&gt;""))&gt;0,SUMPRODUCT($N$30:$N$31,O30:O31)/SUMPRODUCT($N$30:$N$31,--(O30:O31&lt;&gt;"")),"")</f>
        <v/>
      </c>
      <c r="J13" s="70"/>
      <c r="K13" s="166"/>
      <c r="L13" s="167"/>
      <c r="M13" s="167"/>
      <c r="N13" s="167"/>
      <c r="O13" s="167"/>
      <c r="P13" s="167"/>
      <c r="Q13" s="167"/>
      <c r="R13" s="167"/>
      <c r="S13" s="167"/>
      <c r="T13" s="167"/>
      <c r="U13" s="167"/>
      <c r="V13" s="167"/>
      <c r="W13" s="168"/>
      <c r="X13" s="3"/>
    </row>
    <row r="14" spans="2:24" s="2" customFormat="1" outlineLevel="2" x14ac:dyDescent="0.25">
      <c r="B14" s="10"/>
      <c r="C14" s="10"/>
      <c r="D14" s="162" t="str">
        <f>B33</f>
        <v>Step 2: Complete Test Point (TP) analysis for impacted NR CA configurations</v>
      </c>
      <c r="E14" s="162"/>
      <c r="F14" s="162"/>
      <c r="G14" s="162"/>
      <c r="H14" s="162"/>
      <c r="I14" s="112" t="str" cm="1">
        <f t="array" ref="I14">IF(SUMPRODUCT(--(O38:O39&lt;&gt;""))&gt;0,SUMPRODUCT($N$38:$N$39,O38:O39)/SUMPRODUCT($N$38:$N$39,--(O38:O39&lt;&gt;"")),"")</f>
        <v/>
      </c>
      <c r="J14" s="70"/>
      <c r="K14" s="166"/>
      <c r="L14" s="167"/>
      <c r="M14" s="167"/>
      <c r="N14" s="167"/>
      <c r="O14" s="167"/>
      <c r="P14" s="167"/>
      <c r="Q14" s="167"/>
      <c r="R14" s="167"/>
      <c r="S14" s="167"/>
      <c r="T14" s="167"/>
      <c r="U14" s="167"/>
      <c r="V14" s="167"/>
      <c r="W14" s="168"/>
      <c r="X14" s="3"/>
    </row>
    <row r="15" spans="2:24" s="2" customFormat="1" outlineLevel="2" x14ac:dyDescent="0.25">
      <c r="B15" s="10"/>
      <c r="C15" s="10"/>
      <c r="D15" s="162" t="str">
        <f>B42</f>
        <v>Step 3.1: CR(s) to common test environment (TS 38.508-1)</v>
      </c>
      <c r="E15" s="162"/>
      <c r="F15" s="162"/>
      <c r="G15" s="162"/>
      <c r="H15" s="162"/>
      <c r="I15" s="112" t="str" cm="1">
        <f t="array" ref="I15">IF(SUMPRODUCT(--(O46:O51&lt;&gt;""))&gt;0,SUMPRODUCT($N$46:$N$51,O46:O51)/SUMPRODUCT($N$46:$N$51,--(O46:O51&lt;&gt;"")),"")</f>
        <v/>
      </c>
      <c r="J15" s="70"/>
      <c r="K15" s="166"/>
      <c r="L15" s="167"/>
      <c r="M15" s="167"/>
      <c r="N15" s="167"/>
      <c r="O15" s="167"/>
      <c r="P15" s="167"/>
      <c r="Q15" s="167"/>
      <c r="R15" s="167"/>
      <c r="S15" s="167"/>
      <c r="T15" s="167"/>
      <c r="U15" s="167"/>
      <c r="V15" s="167"/>
      <c r="W15" s="168"/>
      <c r="X15" s="3"/>
    </row>
    <row r="16" spans="2:24" s="2" customFormat="1" outlineLevel="2" x14ac:dyDescent="0.25">
      <c r="B16" s="10"/>
      <c r="C16" s="10"/>
      <c r="D16" s="162" t="str">
        <f>B53</f>
        <v>Step 3.2: CR(s) to common clauses for RF / Performance testing area (TS 38.521-1)</v>
      </c>
      <c r="E16" s="162"/>
      <c r="F16" s="162"/>
      <c r="G16" s="162"/>
      <c r="H16" s="162"/>
      <c r="I16" s="112" t="str" cm="1">
        <f t="array" ref="I16">IF(SUMPRODUCT(--(O57:O68&lt;&gt;""))&gt;0,SUMPRODUCT($N$57:$N$68,O58:O68)/SUMPRODUCT($N$57:$N$68,--(O57:O68&lt;&gt;"")),"")</f>
        <v/>
      </c>
      <c r="J16" s="70"/>
      <c r="K16" s="166"/>
      <c r="L16" s="167"/>
      <c r="M16" s="167"/>
      <c r="N16" s="167"/>
      <c r="O16" s="167"/>
      <c r="P16" s="167"/>
      <c r="Q16" s="167"/>
      <c r="R16" s="167"/>
      <c r="S16" s="167"/>
      <c r="T16" s="167"/>
      <c r="U16" s="167"/>
      <c r="V16" s="167"/>
      <c r="W16" s="168"/>
      <c r="X16" s="3"/>
    </row>
    <row r="17" spans="2:24" s="2" customFormat="1" outlineLevel="2" x14ac:dyDescent="0.25">
      <c r="B17" s="10"/>
      <c r="C17" s="10"/>
      <c r="D17" s="162" t="str">
        <f>B70</f>
        <v>Step 3.3: CR(s) for RF transmitter test cases (TS 38.521-1, clause 6)</v>
      </c>
      <c r="E17" s="162"/>
      <c r="F17" s="162"/>
      <c r="G17" s="162"/>
      <c r="H17" s="162"/>
      <c r="I17" s="112" t="str" cm="1">
        <f t="array" ref="I17">IF(SUMPRODUCT(--(O74:O131&lt;&gt;""))&gt;0,SUMPRODUCT($N$74:$N$131,O74:O131)/SUMPRODUCT($N$74:$N$131,--(O74:O131&lt;&gt;"")),"")</f>
        <v/>
      </c>
      <c r="J17" s="70"/>
      <c r="K17" s="166"/>
      <c r="L17" s="167"/>
      <c r="M17" s="167"/>
      <c r="N17" s="167"/>
      <c r="O17" s="167"/>
      <c r="P17" s="167"/>
      <c r="Q17" s="167"/>
      <c r="R17" s="167"/>
      <c r="S17" s="167"/>
      <c r="T17" s="167"/>
      <c r="U17" s="167"/>
      <c r="V17" s="167"/>
      <c r="W17" s="168"/>
      <c r="X17" s="3"/>
    </row>
    <row r="18" spans="2:24" outlineLevel="2" x14ac:dyDescent="0.25">
      <c r="B18" s="10"/>
      <c r="C18" s="10"/>
      <c r="D18" s="162" t="str">
        <f>B133</f>
        <v>Step 3.4: CR(s) for RF receiver test cases (TS 38.521-1, clause 7)</v>
      </c>
      <c r="E18" s="162"/>
      <c r="F18" s="162"/>
      <c r="G18" s="162"/>
      <c r="H18" s="162"/>
      <c r="I18" s="112" t="str" cm="1">
        <f t="array" ref="I18">IF(SUMPRODUCT(--(O137:O151&lt;&gt;""))&gt;0,SUMPRODUCT($N$137:$N$151,O137:O151)/SUMPRODUCT($N$137:$N$151,--(O137:O151&lt;&gt;"")),"")</f>
        <v/>
      </c>
      <c r="J18" s="70"/>
      <c r="K18" s="166"/>
      <c r="L18" s="167"/>
      <c r="M18" s="167"/>
      <c r="N18" s="167"/>
      <c r="O18" s="167"/>
      <c r="P18" s="167"/>
      <c r="Q18" s="167"/>
      <c r="R18" s="167"/>
      <c r="S18" s="167"/>
      <c r="T18" s="167"/>
      <c r="U18" s="167"/>
      <c r="V18" s="167"/>
      <c r="W18" s="168"/>
    </row>
    <row r="19" spans="2:24" outlineLevel="2" x14ac:dyDescent="0.25">
      <c r="B19" s="10"/>
      <c r="C19" s="10"/>
      <c r="D19" s="162" t="str">
        <f>B153</f>
        <v>Step 3.5: CR(s) for RRM and Location Services test cases (TS 38.533 and TS 37.571-1)</v>
      </c>
      <c r="E19" s="162"/>
      <c r="F19" s="162"/>
      <c r="G19" s="162"/>
      <c r="H19" s="162"/>
      <c r="I19" s="112" t="str" cm="1">
        <f t="array" ref="I19">IF(SUMPRODUCT(--(O158:O159&lt;&gt;""))&gt;0,SUMPRODUCT($N$158:$N$159,O158:O159)/SUMPRODUCT($N$158:$N$159,--(O158:O159&lt;&gt;"")),"")</f>
        <v/>
      </c>
      <c r="J19" s="70"/>
      <c r="K19" s="166"/>
      <c r="L19" s="167"/>
      <c r="M19" s="167"/>
      <c r="N19" s="167"/>
      <c r="O19" s="167"/>
      <c r="P19" s="167"/>
      <c r="Q19" s="167"/>
      <c r="R19" s="167"/>
      <c r="S19" s="167"/>
      <c r="T19" s="167"/>
      <c r="U19" s="167"/>
      <c r="V19" s="167"/>
      <c r="W19" s="168"/>
    </row>
    <row r="20" spans="2:24" outlineLevel="2" x14ac:dyDescent="0.25">
      <c r="B20" s="10"/>
      <c r="C20" s="10"/>
      <c r="D20" s="162" t="str">
        <f>B161</f>
        <v>Step 3.6: CRs to protocol test cases (TS 38.523-3)</v>
      </c>
      <c r="E20" s="162"/>
      <c r="F20" s="162"/>
      <c r="G20" s="162"/>
      <c r="H20" s="162"/>
      <c r="I20" s="112" t="str" cm="1">
        <f t="array" ref="I20">IF(SUMPRODUCT(--(O165:O166&lt;&gt;""))&gt;0,SUMPRODUCT($N$165:$N$166,O165:O166)/SUMPRODUCT($N$165:$N$166,--(O165:O166&lt;&gt;"")),"")</f>
        <v/>
      </c>
      <c r="J20" s="70"/>
      <c r="K20" s="166"/>
      <c r="L20" s="167"/>
      <c r="M20" s="167"/>
      <c r="N20" s="167"/>
      <c r="O20" s="167"/>
      <c r="P20" s="167"/>
      <c r="Q20" s="167"/>
      <c r="R20" s="167"/>
      <c r="S20" s="167"/>
      <c r="T20" s="167"/>
      <c r="U20" s="167"/>
      <c r="V20" s="167"/>
      <c r="W20" s="168"/>
    </row>
    <row r="21" spans="2:24" outlineLevel="2" x14ac:dyDescent="0.25">
      <c r="B21" s="10"/>
      <c r="C21" s="10"/>
      <c r="D21" s="162" t="str">
        <f>B168</f>
        <v>Step 4: CR(s) for new ICS/capabilities (TS 38.508-2)</v>
      </c>
      <c r="E21" s="162"/>
      <c r="F21" s="162"/>
      <c r="G21" s="162"/>
      <c r="H21" s="162"/>
      <c r="I21" s="112" t="str" cm="1">
        <f t="array" ref="I21">IF(SUMPRODUCT(--(O174:O175&lt;&gt;""))&gt;0,SUMPRODUCT($N$174:$N$175,O174:O175)/SUMPRODUCT($N$174:$N$175,--(O174:O175&lt;&gt;"")),"")</f>
        <v/>
      </c>
      <c r="J21" s="70"/>
      <c r="K21" s="166"/>
      <c r="L21" s="167"/>
      <c r="M21" s="167"/>
      <c r="N21" s="167"/>
      <c r="O21" s="167"/>
      <c r="P21" s="167"/>
      <c r="Q21" s="167"/>
      <c r="R21" s="167"/>
      <c r="S21" s="167"/>
      <c r="T21" s="167"/>
      <c r="U21" s="167"/>
      <c r="V21" s="167"/>
      <c r="W21" s="168"/>
    </row>
    <row r="22" spans="2:24" outlineLevel="2" x14ac:dyDescent="0.25">
      <c r="B22" s="10"/>
      <c r="C22" s="10"/>
      <c r="D22" s="73"/>
      <c r="E22" s="73"/>
      <c r="F22" s="73"/>
      <c r="G22" s="72"/>
      <c r="H22" s="71"/>
      <c r="I22" s="9"/>
      <c r="J22" s="70"/>
      <c r="K22" s="169"/>
      <c r="L22" s="170"/>
      <c r="M22" s="170"/>
      <c r="N22" s="170"/>
      <c r="O22" s="170"/>
      <c r="P22" s="170"/>
      <c r="Q22" s="170"/>
      <c r="R22" s="170"/>
      <c r="S22" s="170"/>
      <c r="T22" s="170"/>
      <c r="U22" s="170"/>
      <c r="V22" s="170"/>
      <c r="W22" s="171"/>
    </row>
    <row r="23" spans="2:24" ht="18" x14ac:dyDescent="0.25">
      <c r="B23" s="144" t="s">
        <v>57</v>
      </c>
      <c r="C23" s="144"/>
      <c r="D23" s="144"/>
      <c r="E23" s="144"/>
      <c r="F23" s="144"/>
      <c r="G23" s="144"/>
      <c r="H23" s="144"/>
      <c r="I23" s="144"/>
      <c r="J23" s="144"/>
      <c r="K23" s="144"/>
      <c r="L23" s="144"/>
      <c r="M23" s="69"/>
      <c r="N23" s="69"/>
      <c r="O23" s="69"/>
      <c r="P23" s="69"/>
      <c r="Q23" s="3"/>
      <c r="R23" s="2"/>
      <c r="S23" s="3"/>
      <c r="T23" s="3"/>
      <c r="U23" s="3"/>
      <c r="V23" s="3"/>
      <c r="W23" s="3"/>
    </row>
    <row r="24" spans="2:24" ht="15" outlineLevel="1" x14ac:dyDescent="0.25">
      <c r="B24" s="199" t="s">
        <v>56</v>
      </c>
      <c r="C24" s="200"/>
      <c r="D24" s="200"/>
      <c r="E24" s="200"/>
      <c r="F24" s="200"/>
      <c r="G24" s="200"/>
      <c r="H24" s="200"/>
      <c r="I24" s="200"/>
      <c r="J24" s="201" t="s">
        <v>55</v>
      </c>
      <c r="K24" s="202"/>
      <c r="L24" s="202"/>
      <c r="M24" s="203"/>
      <c r="N24" s="204" t="s">
        <v>56</v>
      </c>
      <c r="O24" s="205"/>
      <c r="P24" s="69"/>
      <c r="Q24" s="174" t="s">
        <v>55</v>
      </c>
      <c r="R24" s="175"/>
      <c r="S24" s="175"/>
      <c r="T24" s="175"/>
      <c r="U24" s="175"/>
      <c r="V24" s="175"/>
      <c r="W24" s="176"/>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77" t="s">
        <v>54</v>
      </c>
      <c r="C26" s="178"/>
      <c r="D26" s="178"/>
      <c r="E26" s="178"/>
      <c r="F26" s="178"/>
      <c r="G26" s="178"/>
      <c r="H26" s="178"/>
      <c r="I26" s="178"/>
      <c r="J26" s="178"/>
      <c r="K26" s="178"/>
      <c r="L26" s="178"/>
      <c r="M26" s="178"/>
      <c r="N26" s="178"/>
      <c r="O26" s="178"/>
      <c r="P26" s="28"/>
      <c r="Q26" s="28"/>
      <c r="R26" s="28"/>
      <c r="S26" s="28"/>
      <c r="T26" s="28"/>
      <c r="U26" s="28"/>
      <c r="V26" s="28"/>
      <c r="W26" s="27"/>
    </row>
    <row r="27" spans="2:24" outlineLevel="1" x14ac:dyDescent="0.25">
      <c r="B27" s="185" t="s">
        <v>19</v>
      </c>
      <c r="C27" s="186" t="s">
        <v>18</v>
      </c>
      <c r="D27" s="179" t="s">
        <v>17</v>
      </c>
      <c r="E27" s="179" t="s">
        <v>81</v>
      </c>
      <c r="F27" s="179" t="s">
        <v>15</v>
      </c>
      <c r="G27" s="179" t="s">
        <v>14</v>
      </c>
      <c r="H27" s="192" t="s">
        <v>104</v>
      </c>
      <c r="I27" s="179" t="s">
        <v>80</v>
      </c>
      <c r="J27" s="179" t="s">
        <v>12</v>
      </c>
      <c r="K27" s="179" t="s">
        <v>11</v>
      </c>
      <c r="L27" s="179" t="s">
        <v>10</v>
      </c>
      <c r="M27" s="182" t="s">
        <v>9</v>
      </c>
      <c r="N27" s="195" t="s">
        <v>8</v>
      </c>
      <c r="O27" s="179" t="s">
        <v>7</v>
      </c>
      <c r="P27" s="61"/>
      <c r="Q27" s="189" t="s">
        <v>6</v>
      </c>
      <c r="R27" s="190"/>
      <c r="S27" s="190"/>
      <c r="T27" s="190"/>
      <c r="U27" s="190"/>
      <c r="V27" s="190"/>
      <c r="W27" s="191"/>
    </row>
    <row r="28" spans="2:24" ht="33.75" outlineLevel="1" x14ac:dyDescent="0.25">
      <c r="B28" s="185"/>
      <c r="C28" s="187"/>
      <c r="D28" s="180"/>
      <c r="E28" s="180"/>
      <c r="F28" s="180"/>
      <c r="G28" s="180"/>
      <c r="H28" s="193"/>
      <c r="I28" s="180"/>
      <c r="J28" s="180"/>
      <c r="K28" s="180"/>
      <c r="L28" s="180"/>
      <c r="M28" s="183"/>
      <c r="N28" s="196"/>
      <c r="O28" s="180"/>
      <c r="P28" s="41"/>
      <c r="Q28" s="26" t="s">
        <v>53</v>
      </c>
      <c r="R28" s="60"/>
      <c r="S28" s="60"/>
      <c r="T28" s="60"/>
      <c r="U28" s="60"/>
      <c r="V28" s="60"/>
      <c r="W28" s="59"/>
    </row>
    <row r="29" spans="2:24" outlineLevel="1" x14ac:dyDescent="0.25">
      <c r="B29" s="185"/>
      <c r="C29" s="188"/>
      <c r="D29" s="181"/>
      <c r="E29" s="181"/>
      <c r="F29" s="181"/>
      <c r="G29" s="181"/>
      <c r="H29" s="194"/>
      <c r="I29" s="181"/>
      <c r="J29" s="181"/>
      <c r="K29" s="181"/>
      <c r="L29" s="181"/>
      <c r="M29" s="184"/>
      <c r="N29" s="196"/>
      <c r="O29" s="180"/>
      <c r="P29" s="58"/>
      <c r="Q29" s="17">
        <v>1</v>
      </c>
      <c r="R29" s="51">
        <v>1</v>
      </c>
      <c r="S29" s="51">
        <v>1</v>
      </c>
      <c r="T29" s="51">
        <v>1</v>
      </c>
      <c r="U29" s="51">
        <v>1</v>
      </c>
      <c r="V29" s="51">
        <v>1</v>
      </c>
      <c r="W29" s="51">
        <v>1</v>
      </c>
    </row>
    <row r="30" spans="2:24" s="2" customFormat="1" ht="33.75" outlineLevel="1" x14ac:dyDescent="0.25">
      <c r="B30" s="22" t="s">
        <v>102</v>
      </c>
      <c r="C30" s="50" t="s">
        <v>52</v>
      </c>
      <c r="D30" s="20" t="s">
        <v>51</v>
      </c>
      <c r="E30" s="20" t="s">
        <v>84</v>
      </c>
      <c r="F30" s="20" t="s">
        <v>85</v>
      </c>
      <c r="G30" s="20" t="s">
        <v>105</v>
      </c>
      <c r="H30" s="20" t="str">
        <f>IF(B30&lt;&gt;"",SUBSTITUTE(VLOOKUP(B30,LabelListLookUp,2,FALSE),", ","," &amp; CHAR(10)),"")</f>
        <v/>
      </c>
      <c r="I30" s="20" t="s">
        <v>397</v>
      </c>
      <c r="J30" s="20"/>
      <c r="K30" s="20" t="str">
        <f>WPtarget</f>
        <v>TBD</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2" customFormat="1" outlineLevel="1" x14ac:dyDescent="0.25">
      <c r="B31" s="197" t="s">
        <v>0</v>
      </c>
      <c r="C31" s="198"/>
      <c r="D31" s="198"/>
      <c r="E31" s="198"/>
      <c r="F31" s="198"/>
      <c r="G31" s="198"/>
      <c r="H31" s="198"/>
      <c r="I31" s="198"/>
      <c r="J31" s="198"/>
      <c r="K31" s="198"/>
      <c r="L31" s="198"/>
      <c r="M31" s="198"/>
      <c r="N31" s="198"/>
      <c r="O31" s="198"/>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77" t="s">
        <v>50</v>
      </c>
      <c r="C33" s="178"/>
      <c r="D33" s="178"/>
      <c r="E33" s="178"/>
      <c r="F33" s="178"/>
      <c r="G33" s="178"/>
      <c r="H33" s="178"/>
      <c r="I33" s="178"/>
      <c r="J33" s="178"/>
      <c r="K33" s="178"/>
      <c r="L33" s="178"/>
      <c r="M33" s="178"/>
      <c r="N33" s="178"/>
      <c r="O33" s="178"/>
      <c r="P33" s="28"/>
      <c r="Q33" s="28"/>
      <c r="R33" s="28"/>
      <c r="S33" s="28"/>
      <c r="T33" s="28"/>
      <c r="U33" s="28"/>
      <c r="V33" s="28"/>
      <c r="W33" s="27"/>
      <c r="X33" s="3"/>
    </row>
    <row r="34" spans="1:42" s="2" customFormat="1" ht="14.25" customHeight="1" outlineLevel="1" x14ac:dyDescent="0.25">
      <c r="B34" s="185" t="s">
        <v>19</v>
      </c>
      <c r="C34" s="186" t="s">
        <v>18</v>
      </c>
      <c r="D34" s="179" t="s">
        <v>17</v>
      </c>
      <c r="E34" s="179" t="s">
        <v>49</v>
      </c>
      <c r="F34" s="179" t="s">
        <v>15</v>
      </c>
      <c r="G34" s="179" t="s">
        <v>14</v>
      </c>
      <c r="H34" s="192" t="s">
        <v>104</v>
      </c>
      <c r="I34" s="179" t="s">
        <v>13</v>
      </c>
      <c r="J34" s="179" t="s">
        <v>12</v>
      </c>
      <c r="K34" s="179" t="s">
        <v>11</v>
      </c>
      <c r="L34" s="179" t="s">
        <v>10</v>
      </c>
      <c r="M34" s="182" t="s">
        <v>9</v>
      </c>
      <c r="N34" s="195" t="s">
        <v>8</v>
      </c>
      <c r="O34" s="179" t="s">
        <v>7</v>
      </c>
      <c r="P34" s="41"/>
      <c r="Q34" s="56" t="s">
        <v>6</v>
      </c>
      <c r="R34" s="55"/>
      <c r="S34" s="55"/>
      <c r="T34" s="55"/>
      <c r="U34" s="55"/>
      <c r="V34" s="55"/>
      <c r="W34" s="54"/>
      <c r="X34" s="3"/>
    </row>
    <row r="35" spans="1:42" s="2" customFormat="1" ht="33.75" outlineLevel="1" x14ac:dyDescent="0.25">
      <c r="B35" s="185"/>
      <c r="C35" s="187"/>
      <c r="D35" s="180"/>
      <c r="E35" s="180"/>
      <c r="F35" s="180"/>
      <c r="G35" s="180"/>
      <c r="H35" s="193"/>
      <c r="I35" s="180"/>
      <c r="J35" s="180"/>
      <c r="K35" s="180"/>
      <c r="L35" s="180"/>
      <c r="M35" s="183"/>
      <c r="N35" s="196"/>
      <c r="O35" s="180"/>
      <c r="P35" s="41"/>
      <c r="Q35" s="26" t="s">
        <v>48</v>
      </c>
      <c r="R35" s="53"/>
      <c r="S35" s="53"/>
      <c r="T35" s="53"/>
      <c r="U35" s="53"/>
      <c r="V35" s="53"/>
      <c r="W35" s="52"/>
      <c r="X35" s="3"/>
    </row>
    <row r="36" spans="1:42" s="2" customFormat="1" outlineLevel="1" x14ac:dyDescent="0.25">
      <c r="B36" s="186"/>
      <c r="C36" s="188"/>
      <c r="D36" s="180"/>
      <c r="E36" s="180"/>
      <c r="F36" s="180"/>
      <c r="G36" s="180"/>
      <c r="H36" s="194"/>
      <c r="I36" s="180"/>
      <c r="J36" s="180"/>
      <c r="K36" s="181"/>
      <c r="L36" s="180"/>
      <c r="M36" s="183"/>
      <c r="N36" s="196"/>
      <c r="O36" s="180"/>
      <c r="P36" s="41"/>
      <c r="Q36" s="17">
        <v>1</v>
      </c>
      <c r="R36" s="51">
        <v>1</v>
      </c>
      <c r="S36" s="51">
        <v>1</v>
      </c>
      <c r="T36" s="51">
        <v>1</v>
      </c>
      <c r="U36" s="51">
        <v>1</v>
      </c>
      <c r="V36" s="51">
        <v>1</v>
      </c>
      <c r="W36" s="51">
        <v>1</v>
      </c>
      <c r="X36" s="3"/>
    </row>
    <row r="37" spans="1:42" s="102" customFormat="1" ht="33.75" outlineLevel="1" x14ac:dyDescent="0.25">
      <c r="B37" s="22" t="s">
        <v>103</v>
      </c>
      <c r="C37" s="111" t="s">
        <v>263</v>
      </c>
      <c r="D37" s="19" t="s">
        <v>46</v>
      </c>
      <c r="E37" s="19" t="s">
        <v>45</v>
      </c>
      <c r="F37" s="19" t="s">
        <v>47</v>
      </c>
      <c r="G37" s="19" t="s">
        <v>265</v>
      </c>
      <c r="H37" s="20" t="str">
        <f>IF(B37&lt;&gt;"",SUBSTITUTE(VLOOKUP(B37,LabelListLookUp,2,FALSE),", ","," &amp; CHAR(10)),"")</f>
        <v/>
      </c>
      <c r="I37" s="19" t="s">
        <v>106</v>
      </c>
      <c r="J37" s="19"/>
      <c r="K37" s="20" t="str">
        <f>WPtarget</f>
        <v>TBD</v>
      </c>
      <c r="L37" s="19"/>
      <c r="M37" s="18"/>
      <c r="N37" s="24">
        <v>1</v>
      </c>
      <c r="O37" s="16" t="str" cm="1">
        <f t="array" ref="O37">IF(AND(H37&lt;&gt;"",H37&lt;&gt;"-"),IF(SUMPRODUCT($Q$36:$W$36,--(Q37:W37&lt;&gt;""))&gt;0,SUMPRODUCT($Q$36:$W$36,Q37:W37)/SUMPRODUCT($Q$36:$W$36,--(Q37:W37&lt;&gt;"")),""),"")</f>
        <v/>
      </c>
      <c r="P37" s="41"/>
      <c r="Q37" s="15">
        <v>0</v>
      </c>
      <c r="R37" s="15"/>
      <c r="S37" s="15"/>
      <c r="T37" s="15"/>
      <c r="U37" s="15"/>
      <c r="V37" s="15"/>
      <c r="W37" s="15"/>
      <c r="X37" s="3"/>
    </row>
    <row r="38" spans="1:42" s="2" customFormat="1" ht="33.75" outlineLevel="1" x14ac:dyDescent="0.25">
      <c r="B38" s="22" t="s">
        <v>102</v>
      </c>
      <c r="C38" s="111" t="s">
        <v>264</v>
      </c>
      <c r="D38" s="19" t="s">
        <v>46</v>
      </c>
      <c r="E38" s="19" t="s">
        <v>45</v>
      </c>
      <c r="F38" s="19" t="s">
        <v>47</v>
      </c>
      <c r="G38" s="19" t="s">
        <v>266</v>
      </c>
      <c r="H38" s="20" t="str">
        <f>IF(B38&lt;&gt;"",SUBSTITUTE(VLOOKUP(B38,LabelListLookUp,2,FALSE),", ","," &amp; CHAR(10)),"")</f>
        <v/>
      </c>
      <c r="I38" s="19" t="s">
        <v>385</v>
      </c>
      <c r="J38" s="19"/>
      <c r="K38" s="20" t="str">
        <f>WPtarget</f>
        <v>TBD</v>
      </c>
      <c r="L38" s="19"/>
      <c r="M38" s="18"/>
      <c r="N38" s="24">
        <v>1</v>
      </c>
      <c r="O38" s="16" t="str" cm="1">
        <f t="array" ref="O38">IF(AND(H38&lt;&gt;"",H38&lt;&gt;"-"),IF(SUMPRODUCT($Q$36:$W$36,--(Q38:W38&lt;&gt;""))&gt;0,SUMPRODUCT($Q$36:$W$36,Q38:W38)/SUMPRODUCT($Q$36:$W$36,--(Q38:W38&lt;&gt;"")),""),"")</f>
        <v/>
      </c>
      <c r="P38" s="41"/>
      <c r="Q38" s="15">
        <v>0</v>
      </c>
      <c r="R38" s="15"/>
      <c r="S38" s="15"/>
      <c r="T38" s="15"/>
      <c r="U38" s="15"/>
      <c r="V38" s="15"/>
      <c r="W38" s="15"/>
      <c r="X38" s="3"/>
    </row>
    <row r="39" spans="1:42" s="2" customFormat="1" outlineLevel="1" x14ac:dyDescent="0.25">
      <c r="B39" s="197" t="s">
        <v>0</v>
      </c>
      <c r="C39" s="198"/>
      <c r="D39" s="198"/>
      <c r="E39" s="198"/>
      <c r="F39" s="198"/>
      <c r="G39" s="198"/>
      <c r="H39" s="198"/>
      <c r="I39" s="198"/>
      <c r="J39" s="198"/>
      <c r="K39" s="198"/>
      <c r="L39" s="198"/>
      <c r="M39" s="198"/>
      <c r="N39" s="198"/>
      <c r="O39" s="198"/>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177" t="s">
        <v>44</v>
      </c>
      <c r="C41" s="178"/>
      <c r="D41" s="178"/>
      <c r="E41" s="178"/>
      <c r="F41" s="178"/>
      <c r="G41" s="178"/>
      <c r="H41" s="178"/>
      <c r="I41" s="178"/>
      <c r="J41" s="178"/>
      <c r="K41" s="178"/>
      <c r="L41" s="178"/>
      <c r="M41" s="178"/>
      <c r="N41" s="178"/>
      <c r="O41" s="178"/>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77" t="s">
        <v>43</v>
      </c>
      <c r="C42" s="178"/>
      <c r="D42" s="178"/>
      <c r="E42" s="178"/>
      <c r="F42" s="178"/>
      <c r="G42" s="178"/>
      <c r="H42" s="178"/>
      <c r="I42" s="178"/>
      <c r="J42" s="178"/>
      <c r="K42" s="178"/>
      <c r="L42" s="178"/>
      <c r="M42" s="178"/>
      <c r="N42" s="178"/>
      <c r="O42" s="178"/>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85" t="s">
        <v>19</v>
      </c>
      <c r="C43" s="186" t="s">
        <v>18</v>
      </c>
      <c r="D43" s="206" t="s">
        <v>17</v>
      </c>
      <c r="E43" s="206" t="s">
        <v>16</v>
      </c>
      <c r="F43" s="206" t="s">
        <v>15</v>
      </c>
      <c r="G43" s="206" t="s">
        <v>14</v>
      </c>
      <c r="H43" s="192" t="s">
        <v>104</v>
      </c>
      <c r="I43" s="206" t="s">
        <v>13</v>
      </c>
      <c r="J43" s="206" t="s">
        <v>12</v>
      </c>
      <c r="K43" s="206" t="s">
        <v>11</v>
      </c>
      <c r="L43" s="206" t="s">
        <v>10</v>
      </c>
      <c r="M43" s="207" t="s">
        <v>9</v>
      </c>
      <c r="N43" s="209" t="s">
        <v>8</v>
      </c>
      <c r="O43" s="206" t="s">
        <v>7</v>
      </c>
      <c r="P43" s="41"/>
      <c r="Q43" s="189" t="s">
        <v>6</v>
      </c>
      <c r="R43" s="190"/>
      <c r="S43" s="190"/>
      <c r="T43" s="190"/>
      <c r="U43" s="190"/>
      <c r="V43" s="190"/>
      <c r="W43" s="191"/>
    </row>
    <row r="44" spans="1:42" ht="22.5" outlineLevel="1" x14ac:dyDescent="0.25">
      <c r="B44" s="185"/>
      <c r="C44" s="187"/>
      <c r="D44" s="206"/>
      <c r="E44" s="206"/>
      <c r="F44" s="206"/>
      <c r="G44" s="206"/>
      <c r="H44" s="193"/>
      <c r="I44" s="206"/>
      <c r="J44" s="206"/>
      <c r="K44" s="206"/>
      <c r="L44" s="206"/>
      <c r="M44" s="207"/>
      <c r="N44" s="209"/>
      <c r="O44" s="206"/>
      <c r="P44" s="41"/>
      <c r="Q44" s="26" t="s">
        <v>42</v>
      </c>
      <c r="R44" s="37"/>
      <c r="S44" s="37"/>
      <c r="T44" s="37"/>
      <c r="U44" s="37"/>
      <c r="V44" s="37"/>
      <c r="W44" s="37"/>
    </row>
    <row r="45" spans="1:42" outlineLevel="1" x14ac:dyDescent="0.25">
      <c r="B45" s="186"/>
      <c r="C45" s="188"/>
      <c r="D45" s="206"/>
      <c r="E45" s="206"/>
      <c r="F45" s="206"/>
      <c r="G45" s="206"/>
      <c r="H45" s="194"/>
      <c r="I45" s="206"/>
      <c r="J45" s="206"/>
      <c r="K45" s="206"/>
      <c r="L45" s="206"/>
      <c r="M45" s="207"/>
      <c r="N45" s="209"/>
      <c r="O45" s="206"/>
      <c r="P45" s="41"/>
      <c r="Q45" s="24">
        <v>1</v>
      </c>
      <c r="R45" s="36"/>
      <c r="S45" s="36"/>
      <c r="T45" s="36"/>
      <c r="U45" s="36"/>
      <c r="V45" s="36"/>
      <c r="W45" s="36"/>
    </row>
    <row r="46" spans="1:42" ht="45" customHeight="1" outlineLevel="1" x14ac:dyDescent="0.25">
      <c r="B46" s="22" t="s">
        <v>103</v>
      </c>
      <c r="C46" s="21" t="s">
        <v>90</v>
      </c>
      <c r="D46" s="19" t="s">
        <v>41</v>
      </c>
      <c r="E46" s="19" t="s">
        <v>39</v>
      </c>
      <c r="F46" s="19" t="s">
        <v>107</v>
      </c>
      <c r="G46" s="19" t="s">
        <v>111</v>
      </c>
      <c r="H46" s="20" t="str">
        <f>IF(B46&lt;&gt;"",SUBSTITUTE(VLOOKUP(B46,LabelListLookUp,2,FALSE),", ","," &amp; CHAR(10)),"")</f>
        <v/>
      </c>
      <c r="I46" s="47" t="s">
        <v>108</v>
      </c>
      <c r="J46" s="19"/>
      <c r="K46" s="20" t="str">
        <f>WPtarget</f>
        <v>TBD</v>
      </c>
      <c r="L46" s="19"/>
      <c r="M46" s="18"/>
      <c r="N46" s="46">
        <v>1</v>
      </c>
      <c r="O46" s="16" t="str" cm="1">
        <f t="array" ref="O46">IF(AND(H46&lt;&gt;"",H46&lt;&gt;"-"),IF(SUMPRODUCT($Q$45:$W$45,--(Q46:W46&lt;&gt;""))&gt;0,SUMPRODUCT($Q$45:$W$45,Q46:W46)/SUMPRODUCT($Q$45:$W$45,--(Q46:W46&lt;&gt;"")),""),"")</f>
        <v/>
      </c>
      <c r="P46" s="41"/>
      <c r="Q46" s="15">
        <v>0</v>
      </c>
      <c r="R46" s="15"/>
      <c r="S46" s="15"/>
      <c r="T46" s="15"/>
      <c r="U46" s="15"/>
      <c r="V46" s="15"/>
      <c r="W46" s="15"/>
    </row>
    <row r="47" spans="1:42" ht="33.75" outlineLevel="1" x14ac:dyDescent="0.25">
      <c r="A47" s="97"/>
      <c r="B47" s="22" t="s">
        <v>102</v>
      </c>
      <c r="C47" s="21" t="s">
        <v>91</v>
      </c>
      <c r="D47" s="19" t="s">
        <v>41</v>
      </c>
      <c r="E47" s="19" t="s">
        <v>39</v>
      </c>
      <c r="F47" s="19" t="s">
        <v>107</v>
      </c>
      <c r="G47" s="19" t="s">
        <v>110</v>
      </c>
      <c r="H47" s="20" t="str">
        <f>IF(B47&lt;&gt;"",SUBSTITUTE(VLOOKUP(B47,LabelListLookUp,2,FALSE),", ","," &amp; CHAR(10)),"")</f>
        <v/>
      </c>
      <c r="I47" s="47" t="s">
        <v>109</v>
      </c>
      <c r="J47" s="19"/>
      <c r="K47" s="20" t="str">
        <f>WPtarget</f>
        <v>TBD</v>
      </c>
      <c r="L47" s="19"/>
      <c r="M47" s="18"/>
      <c r="N47" s="46">
        <v>1</v>
      </c>
      <c r="O47" s="16" t="str" cm="1">
        <f t="array" ref="O47">IF(AND(H47&lt;&gt;"",H47&lt;&gt;"-"),IF(SUMPRODUCT($Q$45:$W$45,--(Q47:W47&lt;&gt;""))&gt;0,SUMPRODUCT($Q$45:$W$45,Q47:W47)/SUMPRODUCT($Q$45:$W$45,--(Q47:W47&lt;&gt;"")),""),"")</f>
        <v/>
      </c>
      <c r="P47" s="41"/>
      <c r="Q47" s="15">
        <v>0</v>
      </c>
      <c r="R47" s="15"/>
      <c r="S47" s="15"/>
      <c r="T47" s="15"/>
      <c r="U47" s="15"/>
      <c r="V47" s="15"/>
      <c r="W47" s="15"/>
      <c r="Y47" s="97"/>
      <c r="Z47" s="97"/>
      <c r="AA47" s="97"/>
      <c r="AB47" s="97"/>
      <c r="AC47" s="97"/>
      <c r="AD47" s="97"/>
      <c r="AE47" s="97"/>
      <c r="AF47" s="97"/>
      <c r="AG47" s="97"/>
      <c r="AH47" s="97"/>
      <c r="AI47" s="97"/>
      <c r="AJ47" s="97"/>
      <c r="AK47" s="97"/>
      <c r="AL47" s="97"/>
      <c r="AM47" s="97"/>
      <c r="AN47" s="97"/>
      <c r="AO47" s="97"/>
      <c r="AP47" s="97"/>
    </row>
    <row r="48" spans="1:42" ht="45" customHeight="1" outlineLevel="1" x14ac:dyDescent="0.25">
      <c r="A48" s="102"/>
      <c r="B48" s="22" t="s">
        <v>103</v>
      </c>
      <c r="C48" s="21" t="s">
        <v>115</v>
      </c>
      <c r="D48" s="19" t="s">
        <v>41</v>
      </c>
      <c r="E48" s="19" t="s">
        <v>39</v>
      </c>
      <c r="F48" s="19" t="s">
        <v>107</v>
      </c>
      <c r="G48" s="19" t="s">
        <v>117</v>
      </c>
      <c r="H48" s="20" t="str">
        <f>IF(B48&lt;&gt;"",SUBSTITUTE(VLOOKUP(B48,LabelListLookUp,2,FALSE),", ","," &amp; CHAR(10)),"")</f>
        <v/>
      </c>
      <c r="I48" s="47" t="s">
        <v>119</v>
      </c>
      <c r="J48" s="19"/>
      <c r="K48" s="20" t="str">
        <f>WPtarget</f>
        <v>TBD</v>
      </c>
      <c r="L48" s="19"/>
      <c r="M48" s="18"/>
      <c r="N48" s="46">
        <v>1</v>
      </c>
      <c r="O48" s="16" t="str" cm="1">
        <f t="array" ref="O48">IF(AND(H48&lt;&gt;"",H48&lt;&gt;"-"),IF(SUMPRODUCT($Q$45:$W$45,--(Q48:W48&lt;&gt;""))&gt;0,SUMPRODUCT($Q$45:$W$45,Q48:W48)/SUMPRODUCT($Q$45:$W$45,--(Q48:W48&lt;&gt;"")),""),"")</f>
        <v/>
      </c>
      <c r="P48" s="41"/>
      <c r="Q48" s="15">
        <v>0</v>
      </c>
      <c r="R48" s="15"/>
      <c r="S48" s="15"/>
      <c r="T48" s="15"/>
      <c r="U48" s="15"/>
      <c r="V48" s="15"/>
      <c r="W48" s="15"/>
      <c r="Y48" s="102"/>
      <c r="Z48" s="102"/>
      <c r="AA48" s="102"/>
      <c r="AB48" s="102"/>
      <c r="AC48" s="102"/>
      <c r="AD48" s="102"/>
      <c r="AE48" s="102"/>
      <c r="AF48" s="102"/>
      <c r="AG48" s="102"/>
      <c r="AH48" s="102"/>
      <c r="AI48" s="102"/>
      <c r="AJ48" s="102"/>
      <c r="AK48" s="102"/>
      <c r="AL48" s="102"/>
      <c r="AM48" s="102"/>
      <c r="AN48" s="102"/>
      <c r="AO48" s="102"/>
      <c r="AP48" s="102"/>
    </row>
    <row r="49" spans="1:42" ht="33.75" outlineLevel="1" x14ac:dyDescent="0.25">
      <c r="A49" s="102"/>
      <c r="B49" s="22" t="s">
        <v>102</v>
      </c>
      <c r="C49" s="21" t="s">
        <v>114</v>
      </c>
      <c r="D49" s="19" t="s">
        <v>41</v>
      </c>
      <c r="E49" s="19" t="s">
        <v>39</v>
      </c>
      <c r="F49" s="19" t="s">
        <v>118</v>
      </c>
      <c r="G49" s="19" t="s">
        <v>117</v>
      </c>
      <c r="H49" s="20" t="str">
        <f>IF(B49&lt;&gt;"",SUBSTITUTE(VLOOKUP(B49,LabelListLookUp,2,FALSE),", ","," &amp; CHAR(10)),"")</f>
        <v/>
      </c>
      <c r="I49" s="47" t="s">
        <v>232</v>
      </c>
      <c r="J49" s="19"/>
      <c r="K49" s="20" t="str">
        <f>WPtarget</f>
        <v>TBD</v>
      </c>
      <c r="L49" s="19"/>
      <c r="M49" s="18"/>
      <c r="N49" s="46">
        <v>1</v>
      </c>
      <c r="O49" s="16" t="str" cm="1">
        <f t="array" ref="O49">IF(AND(H49&lt;&gt;"",H49&lt;&gt;"-"),IF(SUMPRODUCT($Q$45:$W$45,--(Q49:W49&lt;&gt;""))&gt;0,SUMPRODUCT($Q$45:$W$45,Q49:W49)/SUMPRODUCT($Q$45:$W$45,--(Q49:W49&lt;&gt;"")),""),"")</f>
        <v/>
      </c>
      <c r="P49" s="41"/>
      <c r="Q49" s="15">
        <v>0</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45" outlineLevel="1" x14ac:dyDescent="0.25">
      <c r="B50" s="22" t="s">
        <v>103</v>
      </c>
      <c r="C50" s="21" t="s">
        <v>116</v>
      </c>
      <c r="D50" s="19" t="s">
        <v>40</v>
      </c>
      <c r="E50" s="19" t="s">
        <v>39</v>
      </c>
      <c r="F50" s="19" t="s">
        <v>112</v>
      </c>
      <c r="G50" s="19" t="s">
        <v>120</v>
      </c>
      <c r="H50" s="20" t="str">
        <f>IF(B50&lt;&gt;"",SUBSTITUTE(VLOOKUP(B50,LabelListLookUp,2,FALSE),", ","," &amp; CHAR(10)),"")</f>
        <v/>
      </c>
      <c r="I50" s="47" t="s">
        <v>113</v>
      </c>
      <c r="J50" s="19"/>
      <c r="K50" s="20" t="str">
        <f>WPtarget</f>
        <v>TBD</v>
      </c>
      <c r="L50" s="19"/>
      <c r="M50" s="18"/>
      <c r="N50" s="46">
        <v>1</v>
      </c>
      <c r="O50" s="16" t="str" cm="1">
        <f t="array" ref="O50">IF(AND(H50&lt;&gt;"",H50&lt;&gt;"-"),IF(SUMPRODUCT($Q$45:$W$45,--(Q50:W50&lt;&gt;""))&gt;0,SUMPRODUCT($Q$45:$W$45,Q50:W50)/SUMPRODUCT($Q$45:$W$45,--(Q50:W50&lt;&gt;"")),""),"")</f>
        <v/>
      </c>
      <c r="P50" s="41"/>
      <c r="Q50" s="15">
        <v>0</v>
      </c>
      <c r="R50" s="15"/>
      <c r="S50" s="15"/>
      <c r="T50" s="15"/>
      <c r="U50" s="15"/>
      <c r="V50" s="15"/>
      <c r="W50" s="15"/>
    </row>
    <row r="51" spans="1:42" outlineLevel="1" x14ac:dyDescent="0.25">
      <c r="B51" s="197" t="s">
        <v>0</v>
      </c>
      <c r="C51" s="198"/>
      <c r="D51" s="198"/>
      <c r="E51" s="198"/>
      <c r="F51" s="198"/>
      <c r="G51" s="198"/>
      <c r="H51" s="198"/>
      <c r="I51" s="198"/>
      <c r="J51" s="198"/>
      <c r="K51" s="198"/>
      <c r="L51" s="198"/>
      <c r="M51" s="198"/>
      <c r="N51" s="198"/>
      <c r="O51" s="198"/>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77" t="s">
        <v>38</v>
      </c>
      <c r="C53" s="178"/>
      <c r="D53" s="178"/>
      <c r="E53" s="178"/>
      <c r="F53" s="178"/>
      <c r="G53" s="178"/>
      <c r="H53" s="178"/>
      <c r="I53" s="178"/>
      <c r="J53" s="178"/>
      <c r="K53" s="178"/>
      <c r="L53" s="178"/>
      <c r="M53" s="178"/>
      <c r="N53" s="178"/>
      <c r="O53" s="178"/>
      <c r="P53" s="28"/>
      <c r="Q53" s="28"/>
      <c r="R53" s="28"/>
      <c r="S53" s="28"/>
      <c r="T53" s="28"/>
      <c r="U53" s="28"/>
      <c r="V53" s="28"/>
      <c r="W53" s="27"/>
    </row>
    <row r="54" spans="1:42" ht="14.25" customHeight="1" outlineLevel="1" x14ac:dyDescent="0.25">
      <c r="B54" s="185" t="s">
        <v>19</v>
      </c>
      <c r="C54" s="186" t="s">
        <v>18</v>
      </c>
      <c r="D54" s="206" t="s">
        <v>17</v>
      </c>
      <c r="E54" s="206" t="s">
        <v>81</v>
      </c>
      <c r="F54" s="206" t="s">
        <v>15</v>
      </c>
      <c r="G54" s="206" t="s">
        <v>14</v>
      </c>
      <c r="H54" s="192" t="s">
        <v>104</v>
      </c>
      <c r="I54" s="206" t="s">
        <v>13</v>
      </c>
      <c r="J54" s="206" t="s">
        <v>12</v>
      </c>
      <c r="K54" s="206" t="s">
        <v>11</v>
      </c>
      <c r="L54" s="206" t="s">
        <v>10</v>
      </c>
      <c r="M54" s="207" t="s">
        <v>9</v>
      </c>
      <c r="N54" s="208" t="s">
        <v>8</v>
      </c>
      <c r="O54" s="206" t="s">
        <v>7</v>
      </c>
      <c r="P54" s="41"/>
      <c r="Q54" s="189" t="s">
        <v>6</v>
      </c>
      <c r="R54" s="190"/>
      <c r="S54" s="190"/>
      <c r="T54" s="190"/>
      <c r="U54" s="190"/>
      <c r="V54" s="190"/>
      <c r="W54" s="191"/>
    </row>
    <row r="55" spans="1:42" ht="33.75" outlineLevel="1" x14ac:dyDescent="0.25">
      <c r="B55" s="185"/>
      <c r="C55" s="187"/>
      <c r="D55" s="206"/>
      <c r="E55" s="206"/>
      <c r="F55" s="206"/>
      <c r="G55" s="206"/>
      <c r="H55" s="193"/>
      <c r="I55" s="206"/>
      <c r="J55" s="206"/>
      <c r="K55" s="206"/>
      <c r="L55" s="206"/>
      <c r="M55" s="207"/>
      <c r="N55" s="208"/>
      <c r="O55" s="206"/>
      <c r="P55" s="41"/>
      <c r="Q55" s="26" t="s">
        <v>37</v>
      </c>
      <c r="R55" s="132" t="s">
        <v>439</v>
      </c>
      <c r="S55" s="37"/>
      <c r="T55" s="37"/>
      <c r="U55" s="37"/>
      <c r="V55" s="37"/>
      <c r="W55" s="37"/>
    </row>
    <row r="56" spans="1:42" outlineLevel="1" x14ac:dyDescent="0.25">
      <c r="B56" s="186"/>
      <c r="C56" s="188"/>
      <c r="D56" s="206"/>
      <c r="E56" s="206"/>
      <c r="F56" s="206"/>
      <c r="G56" s="206"/>
      <c r="H56" s="194"/>
      <c r="I56" s="206"/>
      <c r="J56" s="206"/>
      <c r="K56" s="206"/>
      <c r="L56" s="206"/>
      <c r="M56" s="207"/>
      <c r="N56" s="208"/>
      <c r="O56" s="206"/>
      <c r="P56" s="41"/>
      <c r="Q56" s="24">
        <v>1</v>
      </c>
      <c r="R56" s="24">
        <v>1</v>
      </c>
      <c r="S56" s="36"/>
      <c r="T56" s="36"/>
      <c r="U56" s="36"/>
      <c r="V56" s="36"/>
      <c r="W56" s="36"/>
    </row>
    <row r="57" spans="1:42" ht="112.5" outlineLevel="1" x14ac:dyDescent="0.25">
      <c r="A57" s="131"/>
      <c r="B57" s="22" t="s">
        <v>103</v>
      </c>
      <c r="C57" s="21" t="s">
        <v>436</v>
      </c>
      <c r="D57" s="19" t="s">
        <v>413</v>
      </c>
      <c r="E57" s="134" t="s">
        <v>84</v>
      </c>
      <c r="F57" s="134">
        <v>4.0999999999999996</v>
      </c>
      <c r="G57" s="134" t="s">
        <v>437</v>
      </c>
      <c r="H57" s="134" t="str">
        <f>IF(B57&lt;&gt;"",SUBSTITUTE(VLOOKUP(B57,LabelListLookUp,2,FALSE),", ",","&amp;CHAR(10)),"")</f>
        <v/>
      </c>
      <c r="I57" s="134" t="s">
        <v>438</v>
      </c>
      <c r="J57" s="134"/>
      <c r="K57" s="20" t="str">
        <f t="shared" ref="K57:K67" si="0">WPtarget</f>
        <v>TBD</v>
      </c>
      <c r="L57" s="19"/>
      <c r="M57" s="18"/>
      <c r="N57" s="46">
        <v>1</v>
      </c>
      <c r="O57" s="16" t="str" cm="1">
        <f t="array" ref="O57">IF(AND(H57&lt;&gt;"",H57&lt;&gt;"-"),IF(SUMPRODUCT($Q$56:$W$56,--(Q57:W57&lt;&gt;""))&gt;0,SUMPRODUCT($Q$56:$W$56,Q57:W57)/SUMPRODUCT($Q$56:$W$56,--(Q57:W57&lt;&gt;"")),""),"")</f>
        <v/>
      </c>
      <c r="P57" s="41"/>
      <c r="Q57" s="15"/>
      <c r="R57" s="15">
        <v>0</v>
      </c>
      <c r="S57" s="15"/>
      <c r="T57" s="15"/>
      <c r="U57" s="15"/>
      <c r="V57" s="15"/>
      <c r="W57" s="15"/>
      <c r="Y57" s="131"/>
      <c r="Z57" s="131"/>
      <c r="AA57" s="131"/>
      <c r="AB57" s="131"/>
      <c r="AC57" s="131"/>
      <c r="AD57" s="131"/>
      <c r="AE57" s="131"/>
      <c r="AF57" s="131"/>
      <c r="AG57" s="131"/>
      <c r="AH57" s="131"/>
      <c r="AI57" s="131"/>
      <c r="AJ57" s="131"/>
      <c r="AK57" s="131"/>
      <c r="AL57" s="131"/>
      <c r="AM57" s="131"/>
      <c r="AN57" s="131"/>
      <c r="AO57" s="131"/>
      <c r="AP57" s="131"/>
    </row>
    <row r="58" spans="1:42" ht="56.25" outlineLevel="1" x14ac:dyDescent="0.25">
      <c r="B58" s="22" t="s">
        <v>103</v>
      </c>
      <c r="C58" s="21" t="s">
        <v>36</v>
      </c>
      <c r="D58" s="19" t="s">
        <v>413</v>
      </c>
      <c r="E58" s="19" t="s">
        <v>26</v>
      </c>
      <c r="F58" s="19">
        <v>5.2</v>
      </c>
      <c r="G58" s="19" t="s">
        <v>129</v>
      </c>
      <c r="H58" s="20" t="str">
        <f t="shared" ref="H58:H67" si="1">IF(B58&lt;&gt;"",SUBSTITUTE(VLOOKUP(B58,LabelListLookUp,2,FALSE),", ","," &amp; CHAR(10)),"")</f>
        <v/>
      </c>
      <c r="I58" s="22" t="s">
        <v>440</v>
      </c>
      <c r="J58" s="19"/>
      <c r="K58" s="20" t="str">
        <f t="shared" si="0"/>
        <v>TBD</v>
      </c>
      <c r="L58" s="19"/>
      <c r="M58" s="18"/>
      <c r="N58" s="46">
        <v>1</v>
      </c>
      <c r="O58" s="16" t="str" cm="1">
        <f t="array" ref="O58">IF(AND(H58&lt;&gt;"",H58&lt;&gt;"-"),IF(SUMPRODUCT($Q$56:$W$56,--(Q58:W58&lt;&gt;""))&gt;0,SUMPRODUCT($Q$56:$W$56,Q58:W58)/SUMPRODUCT($Q$56:$W$56,--(Q58:W58&lt;&gt;"")),""),"")</f>
        <v/>
      </c>
      <c r="P58" s="41"/>
      <c r="Q58" s="15">
        <v>0</v>
      </c>
      <c r="R58" s="15"/>
      <c r="S58" s="15"/>
      <c r="T58" s="15"/>
      <c r="U58" s="15"/>
      <c r="V58" s="15"/>
      <c r="W58" s="15"/>
    </row>
    <row r="59" spans="1:42" ht="67.5" outlineLevel="1" x14ac:dyDescent="0.25">
      <c r="A59" s="102"/>
      <c r="B59" s="22" t="s">
        <v>102</v>
      </c>
      <c r="C59" s="21" t="s">
        <v>35</v>
      </c>
      <c r="D59" s="19" t="s">
        <v>413</v>
      </c>
      <c r="E59" s="19" t="s">
        <v>26</v>
      </c>
      <c r="F59" s="19" t="s">
        <v>233</v>
      </c>
      <c r="G59" s="19" t="s">
        <v>234</v>
      </c>
      <c r="H59" s="20" t="str">
        <f t="shared" ref="H59" si="2">IF(B59&lt;&gt;"",SUBSTITUTE(VLOOKUP(B59,LabelListLookUp,2,FALSE),", ","," &amp; CHAR(10)),"")</f>
        <v/>
      </c>
      <c r="I59" s="22" t="s">
        <v>441</v>
      </c>
      <c r="J59" s="19"/>
      <c r="K59" s="20" t="str">
        <f t="shared" si="0"/>
        <v>TBD</v>
      </c>
      <c r="L59" s="19"/>
      <c r="M59" s="18"/>
      <c r="N59" s="46">
        <v>1</v>
      </c>
      <c r="O59" s="16" t="str" cm="1">
        <f t="array" ref="O59">IF(AND(H59&lt;&gt;"",H59&lt;&gt;"-"),IF(SUMPRODUCT($Q$56:$W$56,--(Q59:W59&lt;&gt;""))&gt;0,SUMPRODUCT($Q$56:$W$56,Q59:W59)/SUMPRODUCT($Q$56:$W$56,--(Q59:W59&lt;&gt;"")),""),"")</f>
        <v/>
      </c>
      <c r="P59" s="41"/>
      <c r="Q59" s="15">
        <v>0</v>
      </c>
      <c r="R59" s="15"/>
      <c r="S59" s="15"/>
      <c r="T59" s="15"/>
      <c r="U59" s="15"/>
      <c r="V59" s="15"/>
      <c r="W59" s="15"/>
      <c r="Y59" s="102"/>
      <c r="Z59" s="102"/>
      <c r="AA59" s="102"/>
      <c r="AB59" s="102"/>
      <c r="AC59" s="102"/>
      <c r="AD59" s="102"/>
      <c r="AE59" s="102"/>
      <c r="AF59" s="102"/>
      <c r="AG59" s="102"/>
      <c r="AH59" s="102"/>
      <c r="AI59" s="102"/>
      <c r="AJ59" s="102"/>
      <c r="AK59" s="102"/>
      <c r="AL59" s="102"/>
      <c r="AM59" s="102"/>
      <c r="AN59" s="102"/>
      <c r="AO59" s="102"/>
      <c r="AP59" s="102"/>
    </row>
    <row r="60" spans="1:42" ht="56.25" outlineLevel="1" x14ac:dyDescent="0.25">
      <c r="B60" s="22" t="s">
        <v>4</v>
      </c>
      <c r="C60" s="21" t="s">
        <v>126</v>
      </c>
      <c r="D60" s="19" t="s">
        <v>413</v>
      </c>
      <c r="E60" s="19" t="s">
        <v>26</v>
      </c>
      <c r="F60" s="19" t="s">
        <v>121</v>
      </c>
      <c r="G60" s="19" t="s">
        <v>130</v>
      </c>
      <c r="H60" s="20" t="str">
        <f t="shared" si="1"/>
        <v/>
      </c>
      <c r="I60" s="22" t="s">
        <v>442</v>
      </c>
      <c r="J60" s="19"/>
      <c r="K60" s="20" t="str">
        <f t="shared" si="0"/>
        <v>TBD</v>
      </c>
      <c r="L60" s="19"/>
      <c r="M60" s="18"/>
      <c r="N60" s="46">
        <v>1</v>
      </c>
      <c r="O60" s="16" t="str" cm="1">
        <f t="array" ref="O60">IF(AND(H60&lt;&gt;"",H60&lt;&gt;"-"),IF(SUMPRODUCT($Q$56:$W$56,--(Q60:W60&lt;&gt;""))&gt;0,SUMPRODUCT($Q$56:$W$56,Q60:W60)/SUMPRODUCT($Q$56:$W$56,--(Q60:W60&lt;&gt;"")),""),"")</f>
        <v/>
      </c>
      <c r="P60" s="41"/>
      <c r="Q60" s="15">
        <v>0</v>
      </c>
      <c r="R60" s="15"/>
      <c r="S60" s="15"/>
      <c r="T60" s="15"/>
      <c r="U60" s="15"/>
      <c r="V60" s="15"/>
      <c r="W60" s="15"/>
    </row>
    <row r="61" spans="1:42" ht="33.75" outlineLevel="1" x14ac:dyDescent="0.25">
      <c r="B61" s="22" t="s">
        <v>103</v>
      </c>
      <c r="C61" s="21" t="s">
        <v>127</v>
      </c>
      <c r="D61" s="19" t="s">
        <v>413</v>
      </c>
      <c r="E61" s="19" t="s">
        <v>26</v>
      </c>
      <c r="F61" s="19" t="s">
        <v>122</v>
      </c>
      <c r="G61" s="19" t="s">
        <v>131</v>
      </c>
      <c r="H61" s="20" t="str">
        <f t="shared" si="1"/>
        <v/>
      </c>
      <c r="I61" s="22" t="s">
        <v>135</v>
      </c>
      <c r="J61" s="19"/>
      <c r="K61" s="20" t="str">
        <f t="shared" si="0"/>
        <v>TBD</v>
      </c>
      <c r="L61" s="19"/>
      <c r="M61" s="18"/>
      <c r="N61" s="46">
        <v>1</v>
      </c>
      <c r="O61" s="16" t="str" cm="1">
        <f t="array" ref="O61">IF(AND(H61&lt;&gt;"",H61&lt;&gt;"-"),IF(SUMPRODUCT($Q$56:$W$56,--(Q61:W61&lt;&gt;""))&gt;0,SUMPRODUCT($Q$56:$W$56,Q61:W61)/SUMPRODUCT($Q$56:$W$56,--(Q61:W61&lt;&gt;"")),""),"")</f>
        <v/>
      </c>
      <c r="P61" s="41"/>
      <c r="Q61" s="15">
        <v>0</v>
      </c>
      <c r="R61" s="15"/>
      <c r="S61" s="15"/>
      <c r="T61" s="15"/>
      <c r="U61" s="15"/>
      <c r="V61" s="15"/>
      <c r="W61" s="15"/>
    </row>
    <row r="62" spans="1:42" ht="56.25" outlineLevel="1" x14ac:dyDescent="0.25">
      <c r="A62" s="102"/>
      <c r="B62" s="22" t="s">
        <v>103</v>
      </c>
      <c r="C62" s="21" t="s">
        <v>128</v>
      </c>
      <c r="D62" s="19" t="s">
        <v>413</v>
      </c>
      <c r="E62" s="19" t="s">
        <v>26</v>
      </c>
      <c r="F62" s="19" t="s">
        <v>123</v>
      </c>
      <c r="G62" s="19" t="s">
        <v>132</v>
      </c>
      <c r="H62" s="20" t="str">
        <f t="shared" ref="H62:H64" si="3">IF(B62&lt;&gt;"",SUBSTITUTE(VLOOKUP(B62,LabelListLookUp,2,FALSE),", ","," &amp; CHAR(10)),"")</f>
        <v/>
      </c>
      <c r="I62" s="22" t="s">
        <v>443</v>
      </c>
      <c r="J62" s="19"/>
      <c r="K62" s="20" t="str">
        <f t="shared" si="0"/>
        <v>TBD</v>
      </c>
      <c r="L62" s="19"/>
      <c r="M62" s="18"/>
      <c r="N62" s="46">
        <v>1</v>
      </c>
      <c r="O62" s="16" t="str" cm="1">
        <f t="array" ref="O62">IF(AND(H62&lt;&gt;"",H62&lt;&gt;"-"),IF(SUMPRODUCT($Q$56:$W$56,--(Q62:W62&lt;&gt;""))&gt;0,SUMPRODUCT($Q$56:$W$56,Q62:W62)/SUMPRODUCT($Q$56:$W$56,--(Q62:W62&lt;&gt;"")),""),"")</f>
        <v/>
      </c>
      <c r="P62" s="41"/>
      <c r="Q62" s="15">
        <v>0</v>
      </c>
      <c r="R62" s="15"/>
      <c r="S62" s="15"/>
      <c r="T62" s="15"/>
      <c r="U62" s="15"/>
      <c r="V62" s="15"/>
      <c r="W62" s="15"/>
      <c r="Y62" s="102"/>
      <c r="Z62" s="102"/>
      <c r="AA62" s="102"/>
      <c r="AB62" s="102"/>
      <c r="AC62" s="102"/>
      <c r="AD62" s="102"/>
      <c r="AE62" s="102"/>
      <c r="AF62" s="102"/>
      <c r="AG62" s="102"/>
      <c r="AH62" s="102"/>
      <c r="AI62" s="102"/>
      <c r="AJ62" s="102"/>
      <c r="AK62" s="102"/>
      <c r="AL62" s="102"/>
      <c r="AM62" s="102"/>
      <c r="AN62" s="102"/>
      <c r="AO62" s="102"/>
      <c r="AP62" s="102"/>
    </row>
    <row r="63" spans="1:42" ht="56.25" outlineLevel="1" x14ac:dyDescent="0.25">
      <c r="A63" s="102"/>
      <c r="B63" s="22" t="s">
        <v>103</v>
      </c>
      <c r="C63" s="21" t="s">
        <v>34</v>
      </c>
      <c r="D63" s="19" t="s">
        <v>413</v>
      </c>
      <c r="E63" s="19" t="s">
        <v>26</v>
      </c>
      <c r="F63" s="19" t="s">
        <v>124</v>
      </c>
      <c r="G63" s="19" t="s">
        <v>133</v>
      </c>
      <c r="H63" s="20" t="str">
        <f t="shared" si="3"/>
        <v/>
      </c>
      <c r="I63" s="22" t="s">
        <v>444</v>
      </c>
      <c r="J63" s="19"/>
      <c r="K63" s="20" t="str">
        <f t="shared" si="0"/>
        <v>TBD</v>
      </c>
      <c r="L63" s="19"/>
      <c r="M63" s="18"/>
      <c r="N63" s="35">
        <v>1</v>
      </c>
      <c r="O63" s="16" t="str" cm="1">
        <f t="array" ref="O63">IF(AND(H63&lt;&gt;"",H63&lt;&gt;"-"),IF(SUMPRODUCT($Q$56:$W$56,--(Q63:W63&lt;&gt;""))&gt;0,SUMPRODUCT($Q$56:$W$56,Q63:W63)/SUMPRODUCT($Q$56:$W$56,--(Q63:W63&lt;&gt;"")),""),"")</f>
        <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88.5" customHeight="1" outlineLevel="1" x14ac:dyDescent="0.25">
      <c r="A64" s="102"/>
      <c r="B64" s="22" t="s">
        <v>103</v>
      </c>
      <c r="C64" s="21" t="s">
        <v>33</v>
      </c>
      <c r="D64" s="19" t="s">
        <v>413</v>
      </c>
      <c r="E64" s="19" t="s">
        <v>26</v>
      </c>
      <c r="F64" s="19" t="s">
        <v>125</v>
      </c>
      <c r="G64" s="19" t="s">
        <v>134</v>
      </c>
      <c r="H64" s="20" t="str">
        <f t="shared" si="3"/>
        <v/>
      </c>
      <c r="I64" s="135" t="s">
        <v>445</v>
      </c>
      <c r="J64" s="19"/>
      <c r="K64" s="20" t="str">
        <f t="shared" si="0"/>
        <v>TBD</v>
      </c>
      <c r="L64" s="19"/>
      <c r="M64" s="18"/>
      <c r="N64" s="35">
        <v>1</v>
      </c>
      <c r="O64" s="16" t="str" cm="1">
        <f t="array" ref="O64">IF(AND(H64&lt;&gt;"",H64&lt;&gt;"-"),IF(SUMPRODUCT($Q$56:$W$56,--(Q64:W64&lt;&gt;""))&gt;0,SUMPRODUCT($Q$56:$W$56,Q64:W64)/SUMPRODUCT($Q$56:$W$56,--(Q64:W64&lt;&gt;"")),""),"")</f>
        <v/>
      </c>
      <c r="P64" s="41"/>
      <c r="Q64" s="15">
        <v>0</v>
      </c>
      <c r="R64" s="15"/>
      <c r="S64" s="15"/>
      <c r="T64" s="15"/>
      <c r="U64" s="15"/>
      <c r="V64" s="15"/>
      <c r="W64" s="15"/>
      <c r="Y64" s="102"/>
      <c r="Z64" s="102"/>
      <c r="AA64" s="102"/>
      <c r="AB64" s="102"/>
      <c r="AC64" s="102"/>
      <c r="AD64" s="102"/>
      <c r="AE64" s="102"/>
      <c r="AF64" s="102"/>
      <c r="AG64" s="102"/>
      <c r="AH64" s="102"/>
      <c r="AI64" s="102"/>
      <c r="AJ64" s="102"/>
      <c r="AK64" s="102"/>
      <c r="AL64" s="102"/>
      <c r="AM64" s="102"/>
      <c r="AN64" s="102"/>
      <c r="AO64" s="102"/>
      <c r="AP64" s="102"/>
    </row>
    <row r="65" spans="1:42" ht="22.5" outlineLevel="1" x14ac:dyDescent="0.25">
      <c r="A65" s="97"/>
      <c r="B65" s="22" t="s">
        <v>102</v>
      </c>
      <c r="C65" s="21" t="s">
        <v>32</v>
      </c>
      <c r="D65" s="19" t="s">
        <v>413</v>
      </c>
      <c r="E65" s="19" t="s">
        <v>26</v>
      </c>
      <c r="F65" s="19" t="s">
        <v>235</v>
      </c>
      <c r="G65" s="19" t="s">
        <v>238</v>
      </c>
      <c r="H65" s="20" t="str">
        <f t="shared" si="1"/>
        <v/>
      </c>
      <c r="I65" s="22" t="s">
        <v>241</v>
      </c>
      <c r="J65" s="19"/>
      <c r="K65" s="20" t="str">
        <f t="shared" si="0"/>
        <v>TBD</v>
      </c>
      <c r="L65" s="19"/>
      <c r="M65" s="18"/>
      <c r="N65" s="46">
        <v>1</v>
      </c>
      <c r="O65" s="16" t="str" cm="1">
        <f t="array" ref="O65">IF(AND(H65&lt;&gt;"",H65&lt;&gt;"-"),IF(SUMPRODUCT($Q$56:$W$56,--(Q65:W65&lt;&gt;""))&gt;0,SUMPRODUCT($Q$56:$W$56,Q65:W65)/SUMPRODUCT($Q$56:$W$56,--(Q65:W65&lt;&gt;"")),""),"")</f>
        <v/>
      </c>
      <c r="P65" s="41"/>
      <c r="Q65" s="15">
        <v>0</v>
      </c>
      <c r="R65" s="15"/>
      <c r="S65" s="15"/>
      <c r="T65" s="15"/>
      <c r="U65" s="15"/>
      <c r="V65" s="15"/>
      <c r="W65" s="15"/>
      <c r="Y65" s="97"/>
      <c r="Z65" s="97"/>
      <c r="AA65" s="97"/>
      <c r="AB65" s="97"/>
      <c r="AC65" s="97"/>
      <c r="AD65" s="97"/>
      <c r="AE65" s="97"/>
      <c r="AF65" s="97"/>
      <c r="AG65" s="97"/>
      <c r="AH65" s="97"/>
      <c r="AI65" s="97"/>
      <c r="AJ65" s="97"/>
      <c r="AK65" s="97"/>
      <c r="AL65" s="97"/>
      <c r="AM65" s="97"/>
      <c r="AN65" s="97"/>
      <c r="AO65" s="97"/>
      <c r="AP65" s="97"/>
    </row>
    <row r="66" spans="1:42" ht="22.5" outlineLevel="1" x14ac:dyDescent="0.25">
      <c r="B66" s="22" t="s">
        <v>102</v>
      </c>
      <c r="C66" s="21" t="s">
        <v>31</v>
      </c>
      <c r="D66" s="19" t="s">
        <v>413</v>
      </c>
      <c r="E66" s="19" t="s">
        <v>26</v>
      </c>
      <c r="F66" s="19" t="s">
        <v>236</v>
      </c>
      <c r="G66" s="19" t="s">
        <v>239</v>
      </c>
      <c r="H66" s="20" t="str">
        <f t="shared" si="1"/>
        <v/>
      </c>
      <c r="I66" s="22" t="s">
        <v>243</v>
      </c>
      <c r="J66" s="19"/>
      <c r="K66" s="20" t="str">
        <f t="shared" si="0"/>
        <v>TBD</v>
      </c>
      <c r="L66" s="19"/>
      <c r="M66" s="18"/>
      <c r="N66" s="35">
        <v>1</v>
      </c>
      <c r="O66" s="16" t="str" cm="1">
        <f t="array" ref="O66">IF(AND(H66&lt;&gt;"",H66&lt;&gt;"-"),IF(SUMPRODUCT($Q$56:$W$56,--(Q66:W66&lt;&gt;""))&gt;0,SUMPRODUCT($Q$56:$W$56,Q66:W66)/SUMPRODUCT($Q$56:$W$56,--(Q66:W66&lt;&gt;"")),""),"")</f>
        <v/>
      </c>
      <c r="P66" s="41"/>
      <c r="Q66" s="15">
        <v>0</v>
      </c>
      <c r="R66" s="15"/>
      <c r="S66" s="15"/>
      <c r="T66" s="15"/>
      <c r="U66" s="15"/>
      <c r="V66" s="15"/>
      <c r="W66" s="15"/>
    </row>
    <row r="67" spans="1:42" ht="22.5" outlineLevel="1" x14ac:dyDescent="0.25">
      <c r="A67" s="97"/>
      <c r="B67" s="22" t="s">
        <v>102</v>
      </c>
      <c r="C67" s="21" t="s">
        <v>30</v>
      </c>
      <c r="D67" s="19" t="s">
        <v>413</v>
      </c>
      <c r="E67" s="19" t="s">
        <v>26</v>
      </c>
      <c r="F67" s="19" t="s">
        <v>237</v>
      </c>
      <c r="G67" s="19" t="s">
        <v>240</v>
      </c>
      <c r="H67" s="20" t="str">
        <f t="shared" si="1"/>
        <v/>
      </c>
      <c r="I67" s="22" t="s">
        <v>242</v>
      </c>
      <c r="J67" s="19"/>
      <c r="K67" s="20" t="str">
        <f t="shared" si="0"/>
        <v>TBD</v>
      </c>
      <c r="L67" s="19"/>
      <c r="M67" s="18"/>
      <c r="N67" s="35">
        <v>1</v>
      </c>
      <c r="O67" s="16" t="str" cm="1">
        <f t="array" ref="O67">IF(AND(H67&lt;&gt;"",H67&lt;&gt;"-"),IF(SUMPRODUCT($Q$56:$W$56,--(Q67:W67&lt;&gt;""))&gt;0,SUMPRODUCT($Q$56:$W$56,Q67:W67)/SUMPRODUCT($Q$56:$W$56,--(Q67:W67&lt;&gt;"")),""),"")</f>
        <v/>
      </c>
      <c r="P67" s="41"/>
      <c r="Q67" s="15">
        <v>0</v>
      </c>
      <c r="R67" s="15"/>
      <c r="S67" s="15"/>
      <c r="T67" s="15"/>
      <c r="U67" s="15"/>
      <c r="V67" s="15"/>
      <c r="W67" s="15"/>
      <c r="Y67" s="97"/>
      <c r="Z67" s="97"/>
      <c r="AA67" s="97"/>
      <c r="AB67" s="97"/>
      <c r="AC67" s="97"/>
      <c r="AD67" s="97"/>
      <c r="AE67" s="97"/>
      <c r="AF67" s="97"/>
      <c r="AG67" s="97"/>
      <c r="AH67" s="97"/>
      <c r="AI67" s="97"/>
      <c r="AJ67" s="97"/>
      <c r="AK67" s="97"/>
      <c r="AL67" s="97"/>
      <c r="AM67" s="97"/>
      <c r="AN67" s="97"/>
      <c r="AO67" s="97"/>
      <c r="AP67" s="97"/>
    </row>
    <row r="68" spans="1:42" outlineLevel="1" x14ac:dyDescent="0.25">
      <c r="B68" s="197" t="s">
        <v>0</v>
      </c>
      <c r="C68" s="198"/>
      <c r="D68" s="198"/>
      <c r="E68" s="198"/>
      <c r="F68" s="198"/>
      <c r="G68" s="198"/>
      <c r="H68" s="198"/>
      <c r="I68" s="198"/>
      <c r="J68" s="198"/>
      <c r="K68" s="198"/>
      <c r="L68" s="198"/>
      <c r="M68" s="198"/>
      <c r="N68" s="198"/>
      <c r="O68" s="198"/>
      <c r="P68" s="13"/>
      <c r="Q68" s="13"/>
      <c r="R68" s="13"/>
      <c r="S68" s="13"/>
      <c r="T68" s="13"/>
      <c r="U68" s="13"/>
      <c r="V68" s="13"/>
      <c r="W68" s="12"/>
    </row>
    <row r="69" spans="1:42" s="2" customFormat="1" outlineLevel="1" x14ac:dyDescent="0.25">
      <c r="B69" s="30"/>
      <c r="C69" s="30"/>
      <c r="D69" s="29"/>
      <c r="E69" s="29"/>
      <c r="F69" s="29"/>
      <c r="G69" s="29"/>
      <c r="H69" s="29"/>
      <c r="I69" s="29"/>
      <c r="J69" s="29"/>
      <c r="K69" s="29"/>
      <c r="L69" s="29"/>
      <c r="M69" s="29"/>
      <c r="N69" s="29"/>
      <c r="O69" s="29"/>
      <c r="P69" s="29"/>
      <c r="Q69" s="29"/>
      <c r="R69" s="29"/>
      <c r="S69" s="29"/>
      <c r="T69" s="29"/>
      <c r="U69" s="29"/>
      <c r="V69" s="29"/>
      <c r="W69" s="29"/>
      <c r="X69" s="3"/>
    </row>
    <row r="70" spans="1:42" ht="18" x14ac:dyDescent="0.25">
      <c r="B70" s="177" t="s">
        <v>398</v>
      </c>
      <c r="C70" s="178"/>
      <c r="D70" s="178"/>
      <c r="E70" s="178"/>
      <c r="F70" s="178"/>
      <c r="G70" s="178"/>
      <c r="H70" s="178"/>
      <c r="I70" s="178"/>
      <c r="J70" s="178"/>
      <c r="K70" s="178"/>
      <c r="L70" s="178"/>
      <c r="M70" s="178"/>
      <c r="N70" s="178"/>
      <c r="O70" s="178"/>
      <c r="P70" s="28"/>
      <c r="Q70" s="28"/>
      <c r="R70" s="28"/>
      <c r="S70" s="28"/>
      <c r="T70" s="28"/>
      <c r="U70" s="28"/>
      <c r="V70" s="28"/>
      <c r="W70" s="27"/>
    </row>
    <row r="71" spans="1:42" ht="14.25" customHeight="1" outlineLevel="1" x14ac:dyDescent="0.25">
      <c r="B71" s="185" t="s">
        <v>19</v>
      </c>
      <c r="C71" s="186" t="s">
        <v>18</v>
      </c>
      <c r="D71" s="206" t="s">
        <v>17</v>
      </c>
      <c r="E71" s="206" t="s">
        <v>16</v>
      </c>
      <c r="F71" s="206" t="s">
        <v>15</v>
      </c>
      <c r="G71" s="206" t="s">
        <v>14</v>
      </c>
      <c r="H71" s="192" t="s">
        <v>104</v>
      </c>
      <c r="I71" s="206" t="s">
        <v>13</v>
      </c>
      <c r="J71" s="206" t="s">
        <v>12</v>
      </c>
      <c r="K71" s="206" t="s">
        <v>11</v>
      </c>
      <c r="L71" s="206" t="s">
        <v>10</v>
      </c>
      <c r="M71" s="207" t="s">
        <v>9</v>
      </c>
      <c r="N71" s="208" t="s">
        <v>8</v>
      </c>
      <c r="O71" s="206" t="s">
        <v>7</v>
      </c>
      <c r="P71" s="41"/>
      <c r="Q71" s="189" t="s">
        <v>6</v>
      </c>
      <c r="R71" s="190"/>
      <c r="S71" s="190"/>
      <c r="T71" s="190"/>
      <c r="U71" s="190"/>
      <c r="V71" s="190"/>
      <c r="W71" s="191"/>
    </row>
    <row r="72" spans="1:42" ht="22.5" outlineLevel="1" x14ac:dyDescent="0.25">
      <c r="B72" s="185"/>
      <c r="C72" s="187"/>
      <c r="D72" s="206"/>
      <c r="E72" s="206"/>
      <c r="F72" s="206"/>
      <c r="G72" s="206"/>
      <c r="H72" s="193"/>
      <c r="I72" s="206"/>
      <c r="J72" s="206"/>
      <c r="K72" s="206"/>
      <c r="L72" s="206"/>
      <c r="M72" s="207"/>
      <c r="N72" s="208"/>
      <c r="O72" s="206"/>
      <c r="P72" s="41"/>
      <c r="Q72" s="26" t="s">
        <v>25</v>
      </c>
      <c r="R72" s="26" t="s">
        <v>24</v>
      </c>
      <c r="S72" s="26" t="s">
        <v>23</v>
      </c>
      <c r="T72" s="94" t="s">
        <v>87</v>
      </c>
      <c r="U72" s="37"/>
      <c r="V72" s="37"/>
      <c r="W72" s="26" t="s">
        <v>22</v>
      </c>
    </row>
    <row r="73" spans="1:42" outlineLevel="1" x14ac:dyDescent="0.25">
      <c r="B73" s="185"/>
      <c r="C73" s="188"/>
      <c r="D73" s="206"/>
      <c r="E73" s="206"/>
      <c r="F73" s="206"/>
      <c r="G73" s="206"/>
      <c r="H73" s="194"/>
      <c r="I73" s="206"/>
      <c r="J73" s="206"/>
      <c r="K73" s="206"/>
      <c r="L73" s="206"/>
      <c r="M73" s="207"/>
      <c r="N73" s="208"/>
      <c r="O73" s="206"/>
      <c r="P73" s="41"/>
      <c r="Q73" s="24">
        <v>1</v>
      </c>
      <c r="R73" s="24">
        <v>5</v>
      </c>
      <c r="S73" s="24">
        <v>5</v>
      </c>
      <c r="T73" s="24">
        <v>2</v>
      </c>
      <c r="U73" s="36"/>
      <c r="V73" s="36"/>
      <c r="W73" s="24">
        <v>2</v>
      </c>
    </row>
    <row r="74" spans="1:42" ht="22.5" outlineLevel="1" x14ac:dyDescent="0.25">
      <c r="B74" s="45"/>
      <c r="C74" s="21" t="s">
        <v>29</v>
      </c>
      <c r="D74" s="42" t="s">
        <v>27</v>
      </c>
      <c r="E74" s="19" t="s">
        <v>26</v>
      </c>
      <c r="F74" s="44" t="s">
        <v>414</v>
      </c>
      <c r="G74" s="44"/>
      <c r="H74" s="20"/>
      <c r="I74" s="22"/>
      <c r="J74" s="44"/>
      <c r="K74" s="20"/>
      <c r="L74" s="44"/>
      <c r="M74" s="43"/>
      <c r="N74" s="35">
        <v>1</v>
      </c>
      <c r="O74" s="16" t="str" cm="1">
        <f t="array" ref="O74">IF(AND(H74&lt;&gt;"",H74&lt;&gt;"-"),IF(SUMPRODUCT($Q$73:$W$73,--(Q74:W74&lt;&gt;""))&gt;0,SUMPRODUCT($Q$73:$W$73,Q74:W74)/SUMPRODUCT($Q$73:$W$73,--(Q74:W74&lt;&gt;"")),""),"")</f>
        <v/>
      </c>
      <c r="P74" s="41"/>
      <c r="Q74" s="15"/>
      <c r="R74" s="15"/>
      <c r="S74" s="15"/>
      <c r="T74" s="15"/>
      <c r="U74" s="15"/>
      <c r="V74" s="15"/>
      <c r="W74" s="15">
        <v>0</v>
      </c>
    </row>
    <row r="75" spans="1:42" ht="22.5" outlineLevel="1" x14ac:dyDescent="0.25">
      <c r="A75" s="102"/>
      <c r="B75" s="45" t="s">
        <v>103</v>
      </c>
      <c r="C75" s="21" t="s">
        <v>136</v>
      </c>
      <c r="D75" s="42" t="s">
        <v>27</v>
      </c>
      <c r="E75" s="19" t="s">
        <v>26</v>
      </c>
      <c r="F75" s="44" t="s">
        <v>145</v>
      </c>
      <c r="G75" s="44" t="s">
        <v>146</v>
      </c>
      <c r="H75" s="20" t="str">
        <f t="shared" ref="H75:H105" si="4">IF(B75&lt;&gt;"",SUBSTITUTE(VLOOKUP(B75,LabelListLookUp,2,FALSE),", ","," &amp; CHAR(10)),"")</f>
        <v/>
      </c>
      <c r="I75" s="22" t="s">
        <v>182</v>
      </c>
      <c r="J75" s="44"/>
      <c r="K75" s="20" t="str">
        <f t="shared" ref="K75:K105" si="5">WPtarget</f>
        <v>TBD</v>
      </c>
      <c r="L75" s="44"/>
      <c r="M75" s="43"/>
      <c r="N75" s="35">
        <v>1</v>
      </c>
      <c r="O75" s="16" t="str" cm="1">
        <f t="array" ref="O75">IF(AND(H75&lt;&gt;"",H75&lt;&gt;"-"),IF(SUMPRODUCT($Q$73:$W$73,--(Q75:W75&lt;&gt;""))&gt;0,SUMPRODUCT($Q$73:$W$73,Q75:W75)/SUMPRODUCT($Q$73:$W$73,--(Q75:W75&lt;&gt;"")),""),"")</f>
        <v/>
      </c>
      <c r="P75" s="41"/>
      <c r="Q75" s="15">
        <v>0</v>
      </c>
      <c r="R75" s="15"/>
      <c r="S75" s="15"/>
      <c r="T75" s="15">
        <v>0</v>
      </c>
      <c r="U75" s="15"/>
      <c r="V75" s="15"/>
      <c r="W75" s="15"/>
      <c r="Y75" s="102"/>
      <c r="Z75" s="102"/>
      <c r="AA75" s="102"/>
      <c r="AB75" s="102"/>
      <c r="AC75" s="102"/>
      <c r="AD75" s="102"/>
      <c r="AE75" s="102"/>
      <c r="AF75" s="102"/>
      <c r="AG75" s="102"/>
      <c r="AH75" s="102"/>
      <c r="AI75" s="102"/>
      <c r="AJ75" s="102"/>
      <c r="AK75" s="102"/>
      <c r="AL75" s="102"/>
      <c r="AM75" s="102"/>
      <c r="AN75" s="102"/>
      <c r="AO75" s="102"/>
      <c r="AP75" s="102"/>
    </row>
    <row r="76" spans="1:42" ht="45" outlineLevel="1" x14ac:dyDescent="0.25">
      <c r="A76" s="102"/>
      <c r="B76" s="45" t="s">
        <v>103</v>
      </c>
      <c r="C76" s="21" t="s">
        <v>256</v>
      </c>
      <c r="D76" s="42" t="s">
        <v>27</v>
      </c>
      <c r="E76" s="19" t="s">
        <v>26</v>
      </c>
      <c r="F76" s="40" t="s">
        <v>147</v>
      </c>
      <c r="G76" s="40" t="s">
        <v>260</v>
      </c>
      <c r="H76" s="20" t="str">
        <f t="shared" si="4"/>
        <v/>
      </c>
      <c r="I76" s="22" t="s">
        <v>430</v>
      </c>
      <c r="J76" s="40"/>
      <c r="K76" s="20" t="str">
        <f t="shared" si="5"/>
        <v>TBD</v>
      </c>
      <c r="L76" s="40"/>
      <c r="M76" s="39"/>
      <c r="N76" s="38">
        <v>1</v>
      </c>
      <c r="O76" s="16" t="str" cm="1">
        <f t="array" ref="O76">IF(AND(H76&lt;&gt;"",H76&lt;&gt;"-"),IF(SUMPRODUCT($Q$73:$W$73,--(Q76:W76&lt;&gt;""))&gt;0,SUMPRODUCT($Q$73:$W$73,Q76:W76)/SUMPRODUCT($Q$73:$W$73,--(Q76:W76&lt;&gt;"")),""),"")</f>
        <v/>
      </c>
      <c r="P76" s="41"/>
      <c r="Q76" s="15"/>
      <c r="R76" s="15"/>
      <c r="S76" s="15"/>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33.75" outlineLevel="1" x14ac:dyDescent="0.25">
      <c r="A77" s="102"/>
      <c r="B77" s="45" t="s">
        <v>102</v>
      </c>
      <c r="C77" s="21" t="s">
        <v>257</v>
      </c>
      <c r="D77" s="42" t="s">
        <v>27</v>
      </c>
      <c r="E77" s="19" t="s">
        <v>26</v>
      </c>
      <c r="F77" s="40" t="s">
        <v>147</v>
      </c>
      <c r="G77" s="40" t="s">
        <v>261</v>
      </c>
      <c r="H77" s="20" t="str">
        <f t="shared" si="4"/>
        <v/>
      </c>
      <c r="I77" s="22" t="s">
        <v>431</v>
      </c>
      <c r="J77" s="40"/>
      <c r="K77" s="20" t="str">
        <f t="shared" si="5"/>
        <v>TBD</v>
      </c>
      <c r="L77" s="40"/>
      <c r="M77" s="39"/>
      <c r="N77" s="38">
        <v>1</v>
      </c>
      <c r="O77" s="16" t="str" cm="1">
        <f t="array" ref="O77">IF(AND(H77&lt;&gt;"",H77&lt;&gt;"-"),IF(SUMPRODUCT($Q$73:$W$73,--(Q77:W77&lt;&gt;""))&gt;0,SUMPRODUCT($Q$73:$W$73,Q77:W77)/SUMPRODUCT($Q$73:$W$73,--(Q77:W77&lt;&gt;"")),""),"")</f>
        <v/>
      </c>
      <c r="P77" s="41"/>
      <c r="Q77" s="15"/>
      <c r="R77" s="15"/>
      <c r="S77" s="15"/>
      <c r="T77" s="15"/>
      <c r="U77" s="15"/>
      <c r="V77" s="15"/>
      <c r="W77" s="15">
        <v>0</v>
      </c>
      <c r="Y77" s="102"/>
      <c r="Z77" s="102"/>
      <c r="AA77" s="102"/>
      <c r="AB77" s="102"/>
      <c r="AC77" s="102"/>
      <c r="AD77" s="102"/>
      <c r="AE77" s="102"/>
      <c r="AF77" s="102"/>
      <c r="AG77" s="102"/>
      <c r="AH77" s="102"/>
      <c r="AI77" s="102"/>
      <c r="AJ77" s="102"/>
      <c r="AK77" s="102"/>
      <c r="AL77" s="102"/>
      <c r="AM77" s="102"/>
      <c r="AN77" s="102"/>
      <c r="AO77" s="102"/>
      <c r="AP77" s="102"/>
    </row>
    <row r="78" spans="1:42" ht="83.25" customHeight="1" outlineLevel="1" x14ac:dyDescent="0.25">
      <c r="A78" s="102"/>
      <c r="B78" s="45" t="s">
        <v>103</v>
      </c>
      <c r="C78" s="21" t="s">
        <v>258</v>
      </c>
      <c r="D78" s="42" t="s">
        <v>27</v>
      </c>
      <c r="E78" s="19" t="s">
        <v>26</v>
      </c>
      <c r="F78" s="40" t="s">
        <v>148</v>
      </c>
      <c r="G78" s="40" t="s">
        <v>387</v>
      </c>
      <c r="H78" s="20" t="str">
        <f t="shared" si="4"/>
        <v/>
      </c>
      <c r="I78" s="22" t="s">
        <v>262</v>
      </c>
      <c r="J78" s="40"/>
      <c r="K78" s="20" t="str">
        <f t="shared" si="5"/>
        <v>TBD</v>
      </c>
      <c r="L78" s="40"/>
      <c r="M78" s="39"/>
      <c r="N78" s="38">
        <v>1</v>
      </c>
      <c r="O78" s="16" t="str" cm="1">
        <f t="array" ref="O78">IF(AND(H78&lt;&gt;"",H78&lt;&gt;"-"),IF(SUMPRODUCT($Q$73:$W$73,--(Q78:W78&lt;&gt;""))&gt;0,SUMPRODUCT($Q$73:$W$73,Q78:W78)/SUMPRODUCT($Q$73:$W$73,--(Q78:W78&lt;&gt;"")),""),"")</f>
        <v/>
      </c>
      <c r="P78" s="41"/>
      <c r="Q78" s="15">
        <v>0</v>
      </c>
      <c r="R78" s="15"/>
      <c r="S78" s="15">
        <v>0</v>
      </c>
      <c r="T78" s="15">
        <v>0</v>
      </c>
      <c r="U78" s="15"/>
      <c r="V78" s="15"/>
      <c r="W78" s="15"/>
      <c r="Y78" s="102"/>
      <c r="Z78" s="102"/>
      <c r="AA78" s="102"/>
      <c r="AB78" s="102"/>
      <c r="AC78" s="102"/>
      <c r="AD78" s="102"/>
      <c r="AE78" s="102"/>
      <c r="AF78" s="102"/>
      <c r="AG78" s="102"/>
      <c r="AH78" s="102"/>
      <c r="AI78" s="102"/>
      <c r="AJ78" s="102"/>
      <c r="AK78" s="102"/>
      <c r="AL78" s="102"/>
      <c r="AM78" s="102"/>
      <c r="AN78" s="102"/>
      <c r="AO78" s="102"/>
      <c r="AP78" s="102"/>
    </row>
    <row r="79" spans="1:42" ht="83.25" customHeight="1" outlineLevel="1" x14ac:dyDescent="0.25">
      <c r="A79" s="102"/>
      <c r="B79" s="45" t="s">
        <v>102</v>
      </c>
      <c r="C79" s="21" t="s">
        <v>259</v>
      </c>
      <c r="D79" s="42" t="s">
        <v>27</v>
      </c>
      <c r="E79" s="19" t="s">
        <v>26</v>
      </c>
      <c r="F79" s="40" t="s">
        <v>148</v>
      </c>
      <c r="G79" s="40" t="s">
        <v>386</v>
      </c>
      <c r="H79" s="20" t="str">
        <f t="shared" si="4"/>
        <v/>
      </c>
      <c r="I79" s="22" t="s">
        <v>267</v>
      </c>
      <c r="J79" s="40"/>
      <c r="K79" s="20" t="str">
        <f t="shared" si="5"/>
        <v>TBD</v>
      </c>
      <c r="L79" s="40"/>
      <c r="M79" s="39"/>
      <c r="N79" s="38">
        <v>1</v>
      </c>
      <c r="O79" s="16" t="str" cm="1">
        <f t="array" ref="O79">IF(AND(H79&lt;&gt;"",H79&lt;&gt;"-"),IF(SUMPRODUCT($Q$73:$W$73,--(Q79:W79&lt;&gt;""))&gt;0,SUMPRODUCT($Q$73:$W$73,Q79:W79)/SUMPRODUCT($Q$73:$W$73,--(Q79:W79&lt;&gt;"")),""),"")</f>
        <v/>
      </c>
      <c r="P79" s="41"/>
      <c r="Q79" s="15">
        <v>0</v>
      </c>
      <c r="R79" s="15"/>
      <c r="S79" s="15">
        <v>0</v>
      </c>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22.5" outlineLevel="1" x14ac:dyDescent="0.25">
      <c r="A80" s="102"/>
      <c r="B80" s="45" t="s">
        <v>103</v>
      </c>
      <c r="C80" s="21" t="s">
        <v>28</v>
      </c>
      <c r="D80" s="42" t="s">
        <v>27</v>
      </c>
      <c r="E80" s="19" t="s">
        <v>26</v>
      </c>
      <c r="F80" s="40" t="s">
        <v>149</v>
      </c>
      <c r="G80" s="40" t="s">
        <v>150</v>
      </c>
      <c r="H80" s="20" t="str">
        <f t="shared" si="4"/>
        <v/>
      </c>
      <c r="I80" s="22" t="s">
        <v>184</v>
      </c>
      <c r="J80" s="40"/>
      <c r="K80" s="20" t="str">
        <f t="shared" si="5"/>
        <v>TBD</v>
      </c>
      <c r="L80" s="40"/>
      <c r="M80" s="39"/>
      <c r="N80" s="38">
        <v>1</v>
      </c>
      <c r="O80" s="16" t="str" cm="1">
        <f t="array" ref="O80">IF(AND(H80&lt;&gt;"",H80&lt;&gt;"-"),IF(SUMPRODUCT($Q$73:$W$73,--(Q80:W80&lt;&gt;""))&gt;0,SUMPRODUCT($Q$73:$W$73,Q80:W80)/SUMPRODUCT($Q$73:$W$73,--(Q80:W80&lt;&gt;"")),""),"")</f>
        <v/>
      </c>
      <c r="P80" s="41"/>
      <c r="Q80" s="15"/>
      <c r="R80" s="15"/>
      <c r="S80" s="15"/>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22.5" outlineLevel="1" x14ac:dyDescent="0.25">
      <c r="A81" s="102"/>
      <c r="B81" s="45" t="s">
        <v>103</v>
      </c>
      <c r="C81" s="21" t="s">
        <v>137</v>
      </c>
      <c r="D81" s="42" t="s">
        <v>27</v>
      </c>
      <c r="E81" s="19" t="s">
        <v>26</v>
      </c>
      <c r="F81" s="40" t="s">
        <v>151</v>
      </c>
      <c r="G81" s="40" t="s">
        <v>152</v>
      </c>
      <c r="H81" s="20" t="str">
        <f t="shared" si="4"/>
        <v/>
      </c>
      <c r="I81" s="22" t="s">
        <v>184</v>
      </c>
      <c r="J81" s="40"/>
      <c r="K81" s="20" t="str">
        <f t="shared" si="5"/>
        <v>TBD</v>
      </c>
      <c r="L81" s="40"/>
      <c r="M81" s="39"/>
      <c r="N81" s="38">
        <v>1</v>
      </c>
      <c r="O81" s="16" t="str" cm="1">
        <f t="array" ref="O81">IF(AND(H81&lt;&gt;"",H81&lt;&gt;"-"),IF(SUMPRODUCT($Q$73:$W$73,--(Q81:W81&lt;&gt;""))&gt;0,SUMPRODUCT($Q$73:$W$73,Q81:W81)/SUMPRODUCT($Q$73:$W$73,--(Q81:W81&lt;&gt;"")),""),"")</f>
        <v/>
      </c>
      <c r="P81" s="41"/>
      <c r="Q81" s="15"/>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96" customHeight="1" outlineLevel="1" x14ac:dyDescent="0.25">
      <c r="A82" s="102"/>
      <c r="B82" s="45" t="s">
        <v>103</v>
      </c>
      <c r="C82" s="21" t="s">
        <v>138</v>
      </c>
      <c r="D82" s="42" t="s">
        <v>27</v>
      </c>
      <c r="E82" s="19" t="s">
        <v>26</v>
      </c>
      <c r="F82" s="40" t="s">
        <v>153</v>
      </c>
      <c r="G82" s="40" t="s">
        <v>154</v>
      </c>
      <c r="H82" s="20" t="str">
        <f t="shared" si="4"/>
        <v/>
      </c>
      <c r="I82" s="22" t="s">
        <v>197</v>
      </c>
      <c r="J82" s="40"/>
      <c r="K82" s="20" t="str">
        <f t="shared" si="5"/>
        <v>TBD</v>
      </c>
      <c r="L82" s="40"/>
      <c r="M82" s="39"/>
      <c r="N82" s="38">
        <v>1</v>
      </c>
      <c r="O82" s="16" t="str" cm="1">
        <f t="array" ref="O82">IF(AND(H82&lt;&gt;"",H82&lt;&gt;"-"),IF(SUMPRODUCT($Q$73:$W$73,--(Q82:W82&lt;&gt;""))&gt;0,SUMPRODUCT($Q$73:$W$73,Q82:W82)/SUMPRODUCT($Q$73:$W$73,--(Q82:W82&lt;&gt;"")),""),"")</f>
        <v/>
      </c>
      <c r="P82" s="41"/>
      <c r="Q82" s="15">
        <v>0</v>
      </c>
      <c r="R82" s="15"/>
      <c r="S82" s="15">
        <v>0</v>
      </c>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33.75" outlineLevel="1" x14ac:dyDescent="0.25">
      <c r="A83" s="102"/>
      <c r="B83" s="45" t="s">
        <v>103</v>
      </c>
      <c r="C83" s="21" t="s">
        <v>139</v>
      </c>
      <c r="D83" s="42" t="s">
        <v>27</v>
      </c>
      <c r="E83" s="19" t="s">
        <v>26</v>
      </c>
      <c r="F83" s="40" t="s">
        <v>155</v>
      </c>
      <c r="G83" s="40" t="s">
        <v>156</v>
      </c>
      <c r="H83" s="20" t="str">
        <f t="shared" si="4"/>
        <v/>
      </c>
      <c r="I83" s="22" t="s">
        <v>185</v>
      </c>
      <c r="J83" s="40"/>
      <c r="K83" s="20" t="str">
        <f t="shared" si="5"/>
        <v>TBD</v>
      </c>
      <c r="L83" s="40"/>
      <c r="M83" s="39"/>
      <c r="N83" s="38">
        <v>1</v>
      </c>
      <c r="O83" s="16" t="str" cm="1">
        <f t="array" ref="O83">IF(AND(H83&lt;&gt;"",H83&lt;&gt;"-"),IF(SUMPRODUCT($Q$73:$W$73,--(Q83:W83&lt;&gt;""))&gt;0,SUMPRODUCT($Q$73:$W$73,Q83:W83)/SUMPRODUCT($Q$73:$W$73,--(Q83:W83&lt;&gt;"")),""),"")</f>
        <v/>
      </c>
      <c r="P83" s="41"/>
      <c r="Q83" s="15">
        <v>0</v>
      </c>
      <c r="R83" s="15"/>
      <c r="S83" s="15"/>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33.75" outlineLevel="1" x14ac:dyDescent="0.25">
      <c r="A84" s="102"/>
      <c r="B84" s="45" t="s">
        <v>103</v>
      </c>
      <c r="C84" s="21" t="s">
        <v>140</v>
      </c>
      <c r="D84" s="42" t="s">
        <v>27</v>
      </c>
      <c r="E84" s="19" t="s">
        <v>26</v>
      </c>
      <c r="F84" s="40" t="s">
        <v>157</v>
      </c>
      <c r="G84" s="40" t="s">
        <v>158</v>
      </c>
      <c r="H84" s="20" t="str">
        <f t="shared" si="4"/>
        <v/>
      </c>
      <c r="I84" s="22" t="s">
        <v>186</v>
      </c>
      <c r="J84" s="40"/>
      <c r="K84" s="20" t="str">
        <f t="shared" si="5"/>
        <v>TBD</v>
      </c>
      <c r="L84" s="40"/>
      <c r="M84" s="39"/>
      <c r="N84" s="38">
        <v>1</v>
      </c>
      <c r="O84" s="16" t="str" cm="1">
        <f t="array" ref="O84">IF(AND(H84&lt;&gt;"",H84&lt;&gt;"-"),IF(SUMPRODUCT($Q$73:$W$73,--(Q84:W84&lt;&gt;""))&gt;0,SUMPRODUCT($Q$73:$W$73,Q84:W84)/SUMPRODUCT($Q$73:$W$73,--(Q84:W84&lt;&gt;"")),""),"")</f>
        <v/>
      </c>
      <c r="P84" s="41"/>
      <c r="Q84" s="15"/>
      <c r="R84" s="15"/>
      <c r="S84" s="15"/>
      <c r="T84" s="15">
        <v>0</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78.75" outlineLevel="1" x14ac:dyDescent="0.25">
      <c r="A85" s="102"/>
      <c r="B85" s="45" t="s">
        <v>103</v>
      </c>
      <c r="C85" s="21" t="s">
        <v>141</v>
      </c>
      <c r="D85" s="42" t="s">
        <v>27</v>
      </c>
      <c r="E85" s="19" t="s">
        <v>26</v>
      </c>
      <c r="F85" s="40" t="s">
        <v>159</v>
      </c>
      <c r="G85" s="40" t="s">
        <v>160</v>
      </c>
      <c r="H85" s="20" t="str">
        <f t="shared" si="4"/>
        <v/>
      </c>
      <c r="I85" s="22" t="s">
        <v>187</v>
      </c>
      <c r="J85" s="40"/>
      <c r="K85" s="20" t="str">
        <f t="shared" si="5"/>
        <v>TBD</v>
      </c>
      <c r="L85" s="40"/>
      <c r="M85" s="39"/>
      <c r="N85" s="38">
        <v>1</v>
      </c>
      <c r="O85" s="16" t="str" cm="1">
        <f t="array" ref="O85">IF(AND(H85&lt;&gt;"",H85&lt;&gt;"-"),IF(SUMPRODUCT($Q$73:$W$73,--(Q85:W85&lt;&gt;""))&gt;0,SUMPRODUCT($Q$73:$W$73,Q85:W85)/SUMPRODUCT($Q$73:$W$73,--(Q85:W85&lt;&gt;"")),""),"")</f>
        <v/>
      </c>
      <c r="P85" s="41"/>
      <c r="Q85" s="15">
        <v>0</v>
      </c>
      <c r="R85" s="15"/>
      <c r="S85" s="15">
        <v>0</v>
      </c>
      <c r="T85" s="15">
        <v>0</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22.5" outlineLevel="1" x14ac:dyDescent="0.25">
      <c r="A86" s="102"/>
      <c r="B86" s="45" t="s">
        <v>102</v>
      </c>
      <c r="C86" s="21" t="s">
        <v>142</v>
      </c>
      <c r="D86" s="42" t="s">
        <v>27</v>
      </c>
      <c r="E86" s="19" t="s">
        <v>26</v>
      </c>
      <c r="F86" s="40" t="s">
        <v>268</v>
      </c>
      <c r="G86" s="40" t="s">
        <v>269</v>
      </c>
      <c r="H86" s="20" t="str">
        <f t="shared" si="4"/>
        <v/>
      </c>
      <c r="I86" s="22" t="s">
        <v>280</v>
      </c>
      <c r="J86" s="40"/>
      <c r="K86" s="20" t="str">
        <f t="shared" si="5"/>
        <v>TBD</v>
      </c>
      <c r="L86" s="40"/>
      <c r="M86" s="39"/>
      <c r="N86" s="38">
        <v>1</v>
      </c>
      <c r="O86" s="16" t="str" cm="1">
        <f t="array" ref="O86">IF(AND(H86&lt;&gt;"",H86&lt;&gt;"-"),IF(SUMPRODUCT($Q$73:$W$73,--(Q86:W86&lt;&gt;""))&gt;0,SUMPRODUCT($Q$73:$W$73,Q86:W86)/SUMPRODUCT($Q$73:$W$73,--(Q86:W86&lt;&gt;"")),""),"")</f>
        <v/>
      </c>
      <c r="P86" s="41"/>
      <c r="Q86" s="15">
        <v>0</v>
      </c>
      <c r="R86" s="15"/>
      <c r="S86" s="15"/>
      <c r="T86" s="15">
        <v>0</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2.5" outlineLevel="1" x14ac:dyDescent="0.25">
      <c r="A87" s="102"/>
      <c r="B87" s="45" t="s">
        <v>102</v>
      </c>
      <c r="C87" s="21" t="s">
        <v>143</v>
      </c>
      <c r="D87" s="42" t="s">
        <v>27</v>
      </c>
      <c r="E87" s="19" t="s">
        <v>26</v>
      </c>
      <c r="F87" s="40" t="s">
        <v>270</v>
      </c>
      <c r="G87" s="40" t="s">
        <v>271</v>
      </c>
      <c r="H87" s="20" t="str">
        <f t="shared" si="4"/>
        <v/>
      </c>
      <c r="I87" s="22" t="s">
        <v>280</v>
      </c>
      <c r="J87" s="40"/>
      <c r="K87" s="20" t="str">
        <f t="shared" si="5"/>
        <v>TBD</v>
      </c>
      <c r="L87" s="40"/>
      <c r="M87" s="39"/>
      <c r="N87" s="38">
        <v>1</v>
      </c>
      <c r="O87" s="16" t="str" cm="1">
        <f t="array" ref="O87">IF(AND(H87&lt;&gt;"",H87&lt;&gt;"-"),IF(SUMPRODUCT($Q$73:$W$73,--(Q87:W87&lt;&gt;""))&gt;0,SUMPRODUCT($Q$73:$W$73,Q87:W87)/SUMPRODUCT($Q$73:$W$73,--(Q87:W87&lt;&gt;"")),""),"")</f>
        <v/>
      </c>
      <c r="P87" s="41"/>
      <c r="Q87" s="15">
        <v>0</v>
      </c>
      <c r="R87" s="15"/>
      <c r="S87" s="15"/>
      <c r="T87" s="15">
        <v>0</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2.5" outlineLevel="1" x14ac:dyDescent="0.25">
      <c r="A88" s="102"/>
      <c r="B88" s="45" t="s">
        <v>102</v>
      </c>
      <c r="C88" s="21" t="s">
        <v>144</v>
      </c>
      <c r="D88" s="42" t="s">
        <v>27</v>
      </c>
      <c r="E88" s="19" t="s">
        <v>26</v>
      </c>
      <c r="F88" s="40" t="s">
        <v>272</v>
      </c>
      <c r="G88" s="40" t="s">
        <v>273</v>
      </c>
      <c r="H88" s="20" t="str">
        <f t="shared" si="4"/>
        <v/>
      </c>
      <c r="I88" s="22" t="s">
        <v>281</v>
      </c>
      <c r="J88" s="40"/>
      <c r="K88" s="20" t="str">
        <f t="shared" si="5"/>
        <v>TBD</v>
      </c>
      <c r="L88" s="40"/>
      <c r="M88" s="39"/>
      <c r="N88" s="38">
        <v>1</v>
      </c>
      <c r="O88" s="16" t="str" cm="1">
        <f t="array" ref="O88">IF(AND(H88&lt;&gt;"",H88&lt;&gt;"-"),IF(SUMPRODUCT($Q$73:$W$73,--(Q88:W88&lt;&gt;""))&gt;0,SUMPRODUCT($Q$73:$W$73,Q88:W88)/SUMPRODUCT($Q$73:$W$73,--(Q88:W88&lt;&gt;"")),""),"")</f>
        <v/>
      </c>
      <c r="P88" s="41"/>
      <c r="Q88" s="15">
        <v>0</v>
      </c>
      <c r="R88" s="15"/>
      <c r="S88" s="15"/>
      <c r="T88" s="15">
        <v>0</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2.5" outlineLevel="1" x14ac:dyDescent="0.25">
      <c r="A89" s="102"/>
      <c r="B89" s="45" t="s">
        <v>102</v>
      </c>
      <c r="C89" s="21" t="s">
        <v>244</v>
      </c>
      <c r="D89" s="42" t="s">
        <v>27</v>
      </c>
      <c r="E89" s="19" t="s">
        <v>26</v>
      </c>
      <c r="F89" s="40" t="s">
        <v>274</v>
      </c>
      <c r="G89" s="40" t="s">
        <v>275</v>
      </c>
      <c r="H89" s="20" t="str">
        <f t="shared" si="4"/>
        <v/>
      </c>
      <c r="I89" s="22" t="s">
        <v>282</v>
      </c>
      <c r="J89" s="40"/>
      <c r="K89" s="20" t="str">
        <f t="shared" si="5"/>
        <v>TBD</v>
      </c>
      <c r="L89" s="40"/>
      <c r="M89" s="39"/>
      <c r="N89" s="38">
        <v>1</v>
      </c>
      <c r="O89" s="16" t="str" cm="1">
        <f t="array" ref="O89">IF(AND(H89&lt;&gt;"",H89&lt;&gt;"-"),IF(SUMPRODUCT($Q$73:$W$73,--(Q89:W89&lt;&gt;""))&gt;0,SUMPRODUCT($Q$73:$W$73,Q89:W89)/SUMPRODUCT($Q$73:$W$73,--(Q89:W89&lt;&gt;"")),""),"")</f>
        <v/>
      </c>
      <c r="P89" s="41"/>
      <c r="Q89" s="15">
        <v>0</v>
      </c>
      <c r="R89" s="15"/>
      <c r="S89" s="15"/>
      <c r="T89" s="15">
        <v>0</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2.5" outlineLevel="1" x14ac:dyDescent="0.25">
      <c r="A90" s="102"/>
      <c r="B90" s="45" t="s">
        <v>102</v>
      </c>
      <c r="C90" s="21" t="s">
        <v>245</v>
      </c>
      <c r="D90" s="42" t="s">
        <v>27</v>
      </c>
      <c r="E90" s="19" t="s">
        <v>26</v>
      </c>
      <c r="F90" s="40" t="s">
        <v>276</v>
      </c>
      <c r="G90" s="40" t="s">
        <v>277</v>
      </c>
      <c r="H90" s="20" t="str">
        <f t="shared" si="4"/>
        <v/>
      </c>
      <c r="I90" s="22" t="s">
        <v>281</v>
      </c>
      <c r="J90" s="40"/>
      <c r="K90" s="20" t="str">
        <f t="shared" si="5"/>
        <v>TBD</v>
      </c>
      <c r="L90" s="40"/>
      <c r="M90" s="39"/>
      <c r="N90" s="38">
        <v>1</v>
      </c>
      <c r="O90" s="16" t="str" cm="1">
        <f t="array" ref="O90">IF(AND(H90&lt;&gt;"",H90&lt;&gt;"-"),IF(SUMPRODUCT($Q$73:$W$73,--(Q90:W90&lt;&gt;""))&gt;0,SUMPRODUCT($Q$73:$W$73,Q90:W90)/SUMPRODUCT($Q$73:$W$73,--(Q90:W90&lt;&gt;"")),""),"")</f>
        <v/>
      </c>
      <c r="P90" s="41"/>
      <c r="Q90" s="15">
        <v>0</v>
      </c>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22.5" outlineLevel="1" x14ac:dyDescent="0.25">
      <c r="A91" s="102"/>
      <c r="B91" s="45" t="s">
        <v>102</v>
      </c>
      <c r="C91" s="21" t="s">
        <v>246</v>
      </c>
      <c r="D91" s="42" t="s">
        <v>27</v>
      </c>
      <c r="E91" s="19" t="s">
        <v>26</v>
      </c>
      <c r="F91" s="40" t="s">
        <v>278</v>
      </c>
      <c r="G91" s="40" t="s">
        <v>279</v>
      </c>
      <c r="H91" s="20" t="str">
        <f t="shared" si="4"/>
        <v/>
      </c>
      <c r="I91" s="22" t="s">
        <v>282</v>
      </c>
      <c r="J91" s="40"/>
      <c r="K91" s="20" t="str">
        <f t="shared" si="5"/>
        <v>TBD</v>
      </c>
      <c r="L91" s="40"/>
      <c r="M91" s="39"/>
      <c r="N91" s="38">
        <v>1</v>
      </c>
      <c r="O91" s="16" t="str" cm="1">
        <f t="array" ref="O91">IF(AND(H91&lt;&gt;"",H91&lt;&gt;"-"),IF(SUMPRODUCT($Q$73:$W$73,--(Q91:W91&lt;&gt;""))&gt;0,SUMPRODUCT($Q$73:$W$73,Q91:W91)/SUMPRODUCT($Q$73:$W$73,--(Q91:W91&lt;&gt;"")),""),"")</f>
        <v/>
      </c>
      <c r="P91" s="41"/>
      <c r="Q91" s="15">
        <v>0</v>
      </c>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56.25" outlineLevel="1" x14ac:dyDescent="0.25">
      <c r="A92" s="102"/>
      <c r="B92" s="45" t="s">
        <v>103</v>
      </c>
      <c r="C92" s="21" t="s">
        <v>247</v>
      </c>
      <c r="D92" s="42" t="s">
        <v>27</v>
      </c>
      <c r="E92" s="19" t="s">
        <v>26</v>
      </c>
      <c r="F92" s="40" t="s">
        <v>161</v>
      </c>
      <c r="G92" s="40" t="s">
        <v>162</v>
      </c>
      <c r="H92" s="20" t="str">
        <f t="shared" si="4"/>
        <v/>
      </c>
      <c r="I92" s="22" t="s">
        <v>188</v>
      </c>
      <c r="J92" s="40"/>
      <c r="K92" s="20" t="str">
        <f t="shared" si="5"/>
        <v>TBD</v>
      </c>
      <c r="L92" s="40"/>
      <c r="M92" s="39"/>
      <c r="N92" s="38">
        <v>1</v>
      </c>
      <c r="O92" s="16" t="str" cm="1">
        <f t="array" ref="O92">IF(AND(H92&lt;&gt;"",H92&lt;&gt;"-"),IF(SUMPRODUCT($Q$73:$W$73,--(Q92:W92&lt;&gt;""))&gt;0,SUMPRODUCT($Q$73:$W$73,Q92:W92)/SUMPRODUCT($Q$73:$W$73,--(Q92:W92&lt;&gt;"")),""),"")</f>
        <v/>
      </c>
      <c r="P92" s="41"/>
      <c r="Q92" s="15"/>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56.25" outlineLevel="1" x14ac:dyDescent="0.25">
      <c r="A93" s="102"/>
      <c r="B93" s="45" t="s">
        <v>103</v>
      </c>
      <c r="C93" s="21" t="s">
        <v>248</v>
      </c>
      <c r="D93" s="42" t="s">
        <v>27</v>
      </c>
      <c r="E93" s="19" t="s">
        <v>26</v>
      </c>
      <c r="F93" s="40" t="s">
        <v>163</v>
      </c>
      <c r="G93" s="40" t="s">
        <v>164</v>
      </c>
      <c r="H93" s="20" t="str">
        <f t="shared" si="4"/>
        <v/>
      </c>
      <c r="I93" s="22" t="s">
        <v>189</v>
      </c>
      <c r="J93" s="40"/>
      <c r="K93" s="20" t="str">
        <f t="shared" si="5"/>
        <v>TBD</v>
      </c>
      <c r="L93" s="40"/>
      <c r="M93" s="39"/>
      <c r="N93" s="38">
        <v>1</v>
      </c>
      <c r="O93" s="16" t="str" cm="1">
        <f t="array" ref="O93">IF(AND(H93&lt;&gt;"",H93&lt;&gt;"-"),IF(SUMPRODUCT($Q$73:$W$73,--(Q93:W93&lt;&gt;""))&gt;0,SUMPRODUCT($Q$73:$W$73,Q93:W93)/SUMPRODUCT($Q$73:$W$73,--(Q93:W93&lt;&gt;"")),""),"")</f>
        <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6.25" outlineLevel="1" x14ac:dyDescent="0.25">
      <c r="A94" s="102"/>
      <c r="B94" s="45" t="s">
        <v>103</v>
      </c>
      <c r="C94" s="21" t="s">
        <v>249</v>
      </c>
      <c r="D94" s="42" t="s">
        <v>27</v>
      </c>
      <c r="E94" s="19" t="s">
        <v>26</v>
      </c>
      <c r="F94" s="40" t="s">
        <v>165</v>
      </c>
      <c r="G94" s="40" t="s">
        <v>166</v>
      </c>
      <c r="H94" s="20" t="str">
        <f t="shared" si="4"/>
        <v/>
      </c>
      <c r="I94" s="22" t="s">
        <v>190</v>
      </c>
      <c r="J94" s="40"/>
      <c r="K94" s="20" t="str">
        <f t="shared" si="5"/>
        <v>TBD</v>
      </c>
      <c r="L94" s="40"/>
      <c r="M94" s="39"/>
      <c r="N94" s="38">
        <v>1</v>
      </c>
      <c r="O94" s="16" t="str" cm="1">
        <f t="array" ref="O94">IF(AND(H94&lt;&gt;"",H94&lt;&gt;"-"),IF(SUMPRODUCT($Q$73:$W$73,--(Q94:W94&lt;&gt;""))&gt;0,SUMPRODUCT($Q$73:$W$73,Q94:W94)/SUMPRODUCT($Q$73:$W$73,--(Q94:W94&lt;&gt;"")),""),"")</f>
        <v/>
      </c>
      <c r="P94" s="41"/>
      <c r="Q94" s="15"/>
      <c r="R94" s="15"/>
      <c r="S94" s="15"/>
      <c r="T94" s="15">
        <v>0</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56.25" outlineLevel="1" x14ac:dyDescent="0.25">
      <c r="A95" s="102"/>
      <c r="B95" s="45" t="s">
        <v>103</v>
      </c>
      <c r="C95" s="21" t="s">
        <v>250</v>
      </c>
      <c r="D95" s="42" t="s">
        <v>27</v>
      </c>
      <c r="E95" s="19" t="s">
        <v>26</v>
      </c>
      <c r="F95" s="40" t="s">
        <v>167</v>
      </c>
      <c r="G95" s="40" t="s">
        <v>168</v>
      </c>
      <c r="H95" s="20" t="str">
        <f t="shared" si="4"/>
        <v/>
      </c>
      <c r="I95" s="22" t="s">
        <v>191</v>
      </c>
      <c r="J95" s="40"/>
      <c r="K95" s="20" t="str">
        <f t="shared" si="5"/>
        <v>TBD</v>
      </c>
      <c r="L95" s="40"/>
      <c r="M95" s="39"/>
      <c r="N95" s="38">
        <v>1</v>
      </c>
      <c r="O95" s="16" t="str" cm="1">
        <f t="array" ref="O95">IF(AND(H95&lt;&gt;"",H95&lt;&gt;"-"),IF(SUMPRODUCT($Q$73:$W$73,--(Q95:W95&lt;&gt;""))&gt;0,SUMPRODUCT($Q$73:$W$73,Q95:W95)/SUMPRODUCT($Q$73:$W$73,--(Q95:W95&lt;&gt;"")),""),"")</f>
        <v/>
      </c>
      <c r="P95" s="41"/>
      <c r="Q95" s="15"/>
      <c r="R95" s="15"/>
      <c r="S95" s="15"/>
      <c r="T95" s="15">
        <v>0</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56.25" outlineLevel="1" x14ac:dyDescent="0.25">
      <c r="A96" s="102"/>
      <c r="B96" s="45" t="s">
        <v>103</v>
      </c>
      <c r="C96" s="21" t="s">
        <v>251</v>
      </c>
      <c r="D96" s="42" t="s">
        <v>27</v>
      </c>
      <c r="E96" s="19" t="s">
        <v>26</v>
      </c>
      <c r="F96" s="40" t="s">
        <v>169</v>
      </c>
      <c r="G96" s="40" t="s">
        <v>170</v>
      </c>
      <c r="H96" s="20" t="str">
        <f t="shared" si="4"/>
        <v/>
      </c>
      <c r="I96" s="22" t="s">
        <v>192</v>
      </c>
      <c r="J96" s="40"/>
      <c r="K96" s="20" t="str">
        <f t="shared" si="5"/>
        <v>TBD</v>
      </c>
      <c r="L96" s="40"/>
      <c r="M96" s="39"/>
      <c r="N96" s="38">
        <v>1</v>
      </c>
      <c r="O96" s="16" t="str" cm="1">
        <f t="array" ref="O96">IF(AND(H96&lt;&gt;"",H96&lt;&gt;"-"),IF(SUMPRODUCT($Q$73:$W$73,--(Q96:W96&lt;&gt;""))&gt;0,SUMPRODUCT($Q$73:$W$73,Q96:W96)/SUMPRODUCT($Q$73:$W$73,--(Q96:W96&lt;&gt;"")),""),"")</f>
        <v/>
      </c>
      <c r="P96" s="41"/>
      <c r="Q96" s="15"/>
      <c r="R96" s="15"/>
      <c r="S96" s="15">
        <v>0</v>
      </c>
      <c r="T96" s="15"/>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45" outlineLevel="1" x14ac:dyDescent="0.25">
      <c r="A97" s="102"/>
      <c r="B97" s="45" t="s">
        <v>102</v>
      </c>
      <c r="C97" s="21" t="s">
        <v>252</v>
      </c>
      <c r="D97" s="42" t="s">
        <v>27</v>
      </c>
      <c r="E97" s="19" t="s">
        <v>26</v>
      </c>
      <c r="F97" s="40" t="s">
        <v>283</v>
      </c>
      <c r="G97" s="40" t="s">
        <v>284</v>
      </c>
      <c r="H97" s="20" t="str">
        <f t="shared" si="4"/>
        <v/>
      </c>
      <c r="I97" s="22" t="s">
        <v>298</v>
      </c>
      <c r="J97" s="40"/>
      <c r="K97" s="20" t="str">
        <f t="shared" si="5"/>
        <v>TBD</v>
      </c>
      <c r="L97" s="40"/>
      <c r="M97" s="39"/>
      <c r="N97" s="38">
        <v>1</v>
      </c>
      <c r="O97" s="16" t="str" cm="1">
        <f t="array" ref="O97">IF(AND(H97&lt;&gt;"",H97&lt;&gt;"-"),IF(SUMPRODUCT($Q$73:$W$73,--(Q97:W97&lt;&gt;""))&gt;0,SUMPRODUCT($Q$73:$W$73,Q97:W97)/SUMPRODUCT($Q$73:$W$73,--(Q97:W97&lt;&gt;"")),""),"")</f>
        <v/>
      </c>
      <c r="P97" s="41"/>
      <c r="Q97" s="15">
        <v>0</v>
      </c>
      <c r="R97" s="15"/>
      <c r="S97" s="15"/>
      <c r="T97" s="15">
        <v>0</v>
      </c>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45" outlineLevel="1" x14ac:dyDescent="0.25">
      <c r="A98" s="102"/>
      <c r="B98" s="45" t="s">
        <v>102</v>
      </c>
      <c r="C98" s="21" t="s">
        <v>253</v>
      </c>
      <c r="D98" s="42" t="s">
        <v>27</v>
      </c>
      <c r="E98" s="19" t="s">
        <v>26</v>
      </c>
      <c r="F98" s="40" t="s">
        <v>285</v>
      </c>
      <c r="G98" s="40" t="s">
        <v>286</v>
      </c>
      <c r="H98" s="20" t="str">
        <f t="shared" si="4"/>
        <v/>
      </c>
      <c r="I98" s="22" t="s">
        <v>298</v>
      </c>
      <c r="J98" s="40"/>
      <c r="K98" s="20" t="str">
        <f t="shared" si="5"/>
        <v>TBD</v>
      </c>
      <c r="L98" s="40"/>
      <c r="M98" s="39"/>
      <c r="N98" s="38">
        <v>1</v>
      </c>
      <c r="O98" s="16" t="str" cm="1">
        <f t="array" ref="O98">IF(AND(H98&lt;&gt;"",H98&lt;&gt;"-"),IF(SUMPRODUCT($Q$73:$W$73,--(Q98:W98&lt;&gt;""))&gt;0,SUMPRODUCT($Q$73:$W$73,Q98:W98)/SUMPRODUCT($Q$73:$W$73,--(Q98:W98&lt;&gt;"")),""),"")</f>
        <v/>
      </c>
      <c r="P98" s="41"/>
      <c r="Q98" s="15">
        <v>0</v>
      </c>
      <c r="R98" s="15"/>
      <c r="S98" s="15"/>
      <c r="T98" s="15">
        <v>0</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3.75" outlineLevel="1" x14ac:dyDescent="0.25">
      <c r="A99" s="102"/>
      <c r="B99" s="45" t="s">
        <v>102</v>
      </c>
      <c r="C99" s="21" t="s">
        <v>254</v>
      </c>
      <c r="D99" s="42" t="s">
        <v>27</v>
      </c>
      <c r="E99" s="19" t="s">
        <v>26</v>
      </c>
      <c r="F99" s="40" t="s">
        <v>287</v>
      </c>
      <c r="G99" s="40" t="s">
        <v>288</v>
      </c>
      <c r="H99" s="20" t="str">
        <f t="shared" si="4"/>
        <v/>
      </c>
      <c r="I99" s="22" t="s">
        <v>299</v>
      </c>
      <c r="J99" s="40"/>
      <c r="K99" s="20" t="str">
        <f t="shared" si="5"/>
        <v>TBD</v>
      </c>
      <c r="L99" s="40"/>
      <c r="M99" s="39"/>
      <c r="N99" s="38">
        <v>1</v>
      </c>
      <c r="O99" s="16" t="str" cm="1">
        <f t="array" ref="O99">IF(AND(H99&lt;&gt;"",H99&lt;&gt;"-"),IF(SUMPRODUCT($Q$73:$W$73,--(Q99:W99&lt;&gt;""))&gt;0,SUMPRODUCT($Q$73:$W$73,Q99:W99)/SUMPRODUCT($Q$73:$W$73,--(Q99:W99&lt;&gt;"")),""),"")</f>
        <v/>
      </c>
      <c r="P99" s="41"/>
      <c r="Q99" s="15"/>
      <c r="R99" s="15"/>
      <c r="S99" s="15"/>
      <c r="T99" s="15">
        <v>0</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3.75" outlineLevel="1" x14ac:dyDescent="0.25">
      <c r="A100" s="102"/>
      <c r="B100" s="45" t="s">
        <v>102</v>
      </c>
      <c r="C100" s="21" t="s">
        <v>255</v>
      </c>
      <c r="D100" s="42" t="s">
        <v>27</v>
      </c>
      <c r="E100" s="19" t="s">
        <v>26</v>
      </c>
      <c r="F100" s="40" t="s">
        <v>289</v>
      </c>
      <c r="G100" s="40" t="s">
        <v>290</v>
      </c>
      <c r="H100" s="20" t="str">
        <f t="shared" si="4"/>
        <v/>
      </c>
      <c r="I100" s="22" t="s">
        <v>299</v>
      </c>
      <c r="J100" s="40"/>
      <c r="K100" s="20" t="str">
        <f t="shared" si="5"/>
        <v>TBD</v>
      </c>
      <c r="L100" s="40"/>
      <c r="M100" s="39"/>
      <c r="N100" s="38">
        <v>1</v>
      </c>
      <c r="O100" s="16" t="str" cm="1">
        <f t="array" ref="O100">IF(AND(H100&lt;&gt;"",H100&lt;&gt;"-"),IF(SUMPRODUCT($Q$73:$W$73,--(Q100:W100&lt;&gt;""))&gt;0,SUMPRODUCT($Q$73:$W$73,Q100:W100)/SUMPRODUCT($Q$73:$W$73,--(Q100:W100&lt;&gt;"")),""),"")</f>
        <v/>
      </c>
      <c r="P100" s="41"/>
      <c r="Q100" s="15"/>
      <c r="R100" s="15"/>
      <c r="S100" s="15"/>
      <c r="T100" s="15">
        <v>0</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33.75" outlineLevel="1" x14ac:dyDescent="0.25">
      <c r="A101" s="102"/>
      <c r="B101" s="45" t="s">
        <v>102</v>
      </c>
      <c r="C101" s="21" t="s">
        <v>300</v>
      </c>
      <c r="D101" s="42" t="s">
        <v>27</v>
      </c>
      <c r="E101" s="19" t="s">
        <v>26</v>
      </c>
      <c r="F101" s="40" t="s">
        <v>291</v>
      </c>
      <c r="G101" s="40" t="s">
        <v>292</v>
      </c>
      <c r="H101" s="20" t="str">
        <f t="shared" si="4"/>
        <v/>
      </c>
      <c r="I101" s="22" t="s">
        <v>299</v>
      </c>
      <c r="J101" s="40"/>
      <c r="K101" s="20" t="str">
        <f t="shared" si="5"/>
        <v>TBD</v>
      </c>
      <c r="L101" s="40"/>
      <c r="M101" s="39"/>
      <c r="N101" s="38">
        <v>1</v>
      </c>
      <c r="O101" s="16" t="str" cm="1">
        <f t="array" ref="O101">IF(AND(H101&lt;&gt;"",H101&lt;&gt;"-"),IF(SUMPRODUCT($Q$73:$W$73,--(Q101:W101&lt;&gt;""))&gt;0,SUMPRODUCT($Q$73:$W$73,Q101:W101)/SUMPRODUCT($Q$73:$W$73,--(Q101:W101&lt;&gt;"")),""),"")</f>
        <v/>
      </c>
      <c r="P101" s="41"/>
      <c r="Q101" s="15"/>
      <c r="R101" s="15"/>
      <c r="S101" s="15"/>
      <c r="T101" s="15">
        <v>0</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22.5" outlineLevel="1" x14ac:dyDescent="0.25">
      <c r="A102" s="102"/>
      <c r="B102" s="45" t="s">
        <v>102</v>
      </c>
      <c r="C102" s="21" t="s">
        <v>301</v>
      </c>
      <c r="D102" s="42" t="s">
        <v>27</v>
      </c>
      <c r="E102" s="19" t="s">
        <v>26</v>
      </c>
      <c r="F102" s="40" t="s">
        <v>293</v>
      </c>
      <c r="G102" s="40" t="s">
        <v>294</v>
      </c>
      <c r="H102" s="20" t="str">
        <f t="shared" si="4"/>
        <v/>
      </c>
      <c r="I102" s="22" t="s">
        <v>297</v>
      </c>
      <c r="J102" s="40"/>
      <c r="K102" s="20" t="str">
        <f t="shared" si="5"/>
        <v>TBD</v>
      </c>
      <c r="L102" s="40"/>
      <c r="M102" s="39"/>
      <c r="N102" s="38">
        <v>1</v>
      </c>
      <c r="O102" s="16" t="str" cm="1">
        <f t="array" ref="O102">IF(AND(H102&lt;&gt;"",H102&lt;&gt;"-"),IF(SUMPRODUCT($Q$73:$W$73,--(Q102:W102&lt;&gt;""))&gt;0,SUMPRODUCT($Q$73:$W$73,Q102:W102)/SUMPRODUCT($Q$73:$W$73,--(Q102:W102&lt;&gt;"")),""),"")</f>
        <v/>
      </c>
      <c r="P102" s="41"/>
      <c r="Q102" s="15">
        <v>0</v>
      </c>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22.5" outlineLevel="1" x14ac:dyDescent="0.25">
      <c r="A103" s="102"/>
      <c r="B103" s="45" t="s">
        <v>102</v>
      </c>
      <c r="C103" s="21" t="s">
        <v>302</v>
      </c>
      <c r="D103" s="42" t="s">
        <v>27</v>
      </c>
      <c r="E103" s="19" t="s">
        <v>26</v>
      </c>
      <c r="F103" s="40" t="s">
        <v>295</v>
      </c>
      <c r="G103" s="40" t="s">
        <v>296</v>
      </c>
      <c r="H103" s="20" t="str">
        <f t="shared" si="4"/>
        <v/>
      </c>
      <c r="I103" s="22" t="s">
        <v>297</v>
      </c>
      <c r="J103" s="40"/>
      <c r="K103" s="20" t="str">
        <f t="shared" si="5"/>
        <v>TBD</v>
      </c>
      <c r="L103" s="40"/>
      <c r="M103" s="39"/>
      <c r="N103" s="38">
        <v>1</v>
      </c>
      <c r="O103" s="16" t="str" cm="1">
        <f t="array" ref="O103">IF(AND(H103&lt;&gt;"",H103&lt;&gt;"-"),IF(SUMPRODUCT($Q$73:$W$73,--(Q103:W103&lt;&gt;""))&gt;0,SUMPRODUCT($Q$73:$W$73,Q103:W103)/SUMPRODUCT($Q$73:$W$73,--(Q103:W103&lt;&gt;"")),""),"")</f>
        <v/>
      </c>
      <c r="P103" s="41"/>
      <c r="Q103" s="15">
        <v>0</v>
      </c>
      <c r="R103" s="15"/>
      <c r="S103" s="15"/>
      <c r="T103" s="15">
        <v>0</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81" customHeight="1" outlineLevel="1" x14ac:dyDescent="0.25">
      <c r="A104" s="102"/>
      <c r="B104" s="45" t="s">
        <v>103</v>
      </c>
      <c r="C104" s="21" t="s">
        <v>308</v>
      </c>
      <c r="D104" s="42" t="s">
        <v>27</v>
      </c>
      <c r="E104" s="19" t="s">
        <v>26</v>
      </c>
      <c r="F104" s="40" t="s">
        <v>171</v>
      </c>
      <c r="G104" s="40" t="s">
        <v>415</v>
      </c>
      <c r="H104" s="20" t="str">
        <f t="shared" si="4"/>
        <v/>
      </c>
      <c r="I104" s="22" t="s">
        <v>425</v>
      </c>
      <c r="J104" s="40"/>
      <c r="K104" s="20" t="str">
        <f t="shared" si="5"/>
        <v>TBD</v>
      </c>
      <c r="L104" s="40"/>
      <c r="M104" s="39"/>
      <c r="N104" s="38">
        <v>1</v>
      </c>
      <c r="O104" s="16" t="str" cm="1">
        <f t="array" ref="O104">IF(AND(H104&lt;&gt;"",H104&lt;&gt;"-"),IF(SUMPRODUCT($Q$73:$W$73,--(Q104:W104&lt;&gt;""))&gt;0,SUMPRODUCT($Q$73:$W$73,Q104:W104)/SUMPRODUCT($Q$73:$W$73,--(Q104:W104&lt;&gt;"")),""),"")</f>
        <v/>
      </c>
      <c r="P104" s="41"/>
      <c r="Q104" s="15">
        <v>0</v>
      </c>
      <c r="R104" s="15"/>
      <c r="S104" s="15">
        <v>0</v>
      </c>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82.5" customHeight="1" outlineLevel="1" x14ac:dyDescent="0.25">
      <c r="A105" s="102"/>
      <c r="B105" s="45" t="s">
        <v>102</v>
      </c>
      <c r="C105" s="21" t="s">
        <v>309</v>
      </c>
      <c r="D105" s="42" t="s">
        <v>27</v>
      </c>
      <c r="E105" s="19" t="s">
        <v>26</v>
      </c>
      <c r="F105" s="40" t="s">
        <v>171</v>
      </c>
      <c r="G105" s="40" t="s">
        <v>417</v>
      </c>
      <c r="H105" s="20" t="str">
        <f t="shared" si="4"/>
        <v/>
      </c>
      <c r="I105" s="22" t="s">
        <v>426</v>
      </c>
      <c r="J105" s="40"/>
      <c r="K105" s="20" t="str">
        <f t="shared" si="5"/>
        <v>TBD</v>
      </c>
      <c r="L105" s="40"/>
      <c r="M105" s="39"/>
      <c r="N105" s="38">
        <v>1</v>
      </c>
      <c r="O105" s="16" t="str" cm="1">
        <f t="array" ref="O105">IF(AND(H105&lt;&gt;"",H105&lt;&gt;"-"),IF(SUMPRODUCT($Q$73:$W$73,--(Q105:W105&lt;&gt;""))&gt;0,SUMPRODUCT($Q$73:$W$73,Q105:W105)/SUMPRODUCT($Q$73:$W$73,--(Q105:W105&lt;&gt;"")),""),"")</f>
        <v/>
      </c>
      <c r="P105" s="41"/>
      <c r="Q105" s="15">
        <v>0</v>
      </c>
      <c r="R105" s="15"/>
      <c r="S105" s="15">
        <v>0</v>
      </c>
      <c r="T105" s="15">
        <v>0</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22.5" outlineLevel="1" x14ac:dyDescent="0.25">
      <c r="A106" s="102"/>
      <c r="B106" s="45" t="s">
        <v>103</v>
      </c>
      <c r="C106" s="21" t="s">
        <v>303</v>
      </c>
      <c r="D106" s="42" t="s">
        <v>27</v>
      </c>
      <c r="E106" s="19" t="s">
        <v>26</v>
      </c>
      <c r="F106" s="40" t="s">
        <v>172</v>
      </c>
      <c r="G106" s="40" t="s">
        <v>173</v>
      </c>
      <c r="H106" s="20" t="str">
        <f t="shared" ref="H106:H130" si="6">IF(B106&lt;&gt;"",SUBSTITUTE(VLOOKUP(B106,LabelListLookUp,2,FALSE),", ","," &amp; CHAR(10)),"")</f>
        <v/>
      </c>
      <c r="I106" s="22" t="s">
        <v>183</v>
      </c>
      <c r="J106" s="40"/>
      <c r="K106" s="20" t="str">
        <f t="shared" ref="K106:K130" si="7">WPtarget</f>
        <v>TBD</v>
      </c>
      <c r="L106" s="40"/>
      <c r="M106" s="39"/>
      <c r="N106" s="38">
        <v>1</v>
      </c>
      <c r="O106" s="16" t="str" cm="1">
        <f t="array" ref="O106">IF(AND(H106&lt;&gt;"",H106&lt;&gt;"-"),IF(SUMPRODUCT($Q$73:$W$73,--(Q106:W106&lt;&gt;""))&gt;0,SUMPRODUCT($Q$73:$W$73,Q106:W106)/SUMPRODUCT($Q$73:$W$73,--(Q106:W106&lt;&gt;"")),""),"")</f>
        <v/>
      </c>
      <c r="P106" s="41"/>
      <c r="Q106" s="15">
        <v>0</v>
      </c>
      <c r="R106" s="15"/>
      <c r="S106" s="15"/>
      <c r="T106" s="15">
        <v>0</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33" customHeight="1" outlineLevel="1" x14ac:dyDescent="0.25">
      <c r="A107" s="102"/>
      <c r="B107" s="45" t="s">
        <v>102</v>
      </c>
      <c r="C107" s="21" t="s">
        <v>304</v>
      </c>
      <c r="D107" s="42" t="s">
        <v>27</v>
      </c>
      <c r="E107" s="19" t="s">
        <v>26</v>
      </c>
      <c r="F107" s="40" t="s">
        <v>312</v>
      </c>
      <c r="G107" s="40" t="s">
        <v>313</v>
      </c>
      <c r="H107" s="20" t="str">
        <f t="shared" si="6"/>
        <v/>
      </c>
      <c r="I107" s="22" t="s">
        <v>310</v>
      </c>
      <c r="J107" s="40"/>
      <c r="K107" s="20" t="str">
        <f t="shared" si="7"/>
        <v>TBD</v>
      </c>
      <c r="L107" s="40"/>
      <c r="M107" s="39"/>
      <c r="N107" s="38">
        <v>1</v>
      </c>
      <c r="O107" s="16" t="str" cm="1">
        <f t="array" ref="O107">IF(AND(H107&lt;&gt;"",H107&lt;&gt;"-"),IF(SUMPRODUCT($Q$73:$W$73,--(Q107:W107&lt;&gt;""))&gt;0,SUMPRODUCT($Q$73:$W$73,Q107:W107)/SUMPRODUCT($Q$73:$W$73,--(Q107:W107&lt;&gt;"")),""),"")</f>
        <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71.25" customHeight="1" outlineLevel="1" x14ac:dyDescent="0.25">
      <c r="A108" s="130"/>
      <c r="B108" s="45" t="s">
        <v>103</v>
      </c>
      <c r="C108" s="21" t="s">
        <v>419</v>
      </c>
      <c r="D108" s="42" t="s">
        <v>27</v>
      </c>
      <c r="E108" s="19" t="s">
        <v>26</v>
      </c>
      <c r="F108" s="40" t="s">
        <v>314</v>
      </c>
      <c r="G108" s="40" t="s">
        <v>422</v>
      </c>
      <c r="H108" s="20" t="str">
        <f t="shared" ref="H108" si="8">IF(B108&lt;&gt;"",SUBSTITUTE(VLOOKUP(B108,LabelListLookUp,2,FALSE),", ","," &amp; CHAR(10)),"")</f>
        <v/>
      </c>
      <c r="I108" s="22" t="s">
        <v>427</v>
      </c>
      <c r="J108" s="40"/>
      <c r="K108" s="20" t="str">
        <f t="shared" si="7"/>
        <v>TBD</v>
      </c>
      <c r="L108" s="40"/>
      <c r="M108" s="39"/>
      <c r="N108" s="38">
        <v>1</v>
      </c>
      <c r="O108" s="16" t="str" cm="1">
        <f t="array" ref="O108">IF(AND(H108&lt;&gt;"",H108&lt;&gt;"-"),IF(SUMPRODUCT($Q$73:$W$73,--(Q108:W108&lt;&gt;""))&gt;0,SUMPRODUCT($Q$73:$W$73,Q108:W108)/SUMPRODUCT($Q$73:$W$73,--(Q108:W108&lt;&gt;"")),""),"")</f>
        <v/>
      </c>
      <c r="P108" s="41"/>
      <c r="Q108" s="15">
        <v>0</v>
      </c>
      <c r="R108" s="15"/>
      <c r="S108" s="15">
        <v>0</v>
      </c>
      <c r="T108" s="15">
        <v>0</v>
      </c>
      <c r="U108" s="15"/>
      <c r="V108" s="15"/>
      <c r="W108" s="15"/>
      <c r="Y108" s="130"/>
      <c r="Z108" s="130"/>
      <c r="AA108" s="130"/>
      <c r="AB108" s="130"/>
      <c r="AC108" s="130"/>
      <c r="AD108" s="130"/>
      <c r="AE108" s="130"/>
      <c r="AF108" s="130"/>
      <c r="AG108" s="130"/>
      <c r="AH108" s="130"/>
      <c r="AI108" s="130"/>
      <c r="AJ108" s="130"/>
      <c r="AK108" s="130"/>
      <c r="AL108" s="130"/>
      <c r="AM108" s="130"/>
      <c r="AN108" s="130"/>
      <c r="AO108" s="130"/>
      <c r="AP108" s="130"/>
    </row>
    <row r="109" spans="1:42" ht="71.25" customHeight="1" outlineLevel="1" x14ac:dyDescent="0.25">
      <c r="A109" s="102"/>
      <c r="B109" s="45" t="s">
        <v>102</v>
      </c>
      <c r="C109" s="21" t="s">
        <v>420</v>
      </c>
      <c r="D109" s="42" t="s">
        <v>27</v>
      </c>
      <c r="E109" s="19" t="s">
        <v>26</v>
      </c>
      <c r="F109" s="40" t="s">
        <v>314</v>
      </c>
      <c r="G109" s="40" t="s">
        <v>421</v>
      </c>
      <c r="H109" s="20" t="str">
        <f t="shared" si="6"/>
        <v/>
      </c>
      <c r="I109" s="22" t="s">
        <v>428</v>
      </c>
      <c r="J109" s="40"/>
      <c r="K109" s="20" t="str">
        <f t="shared" si="7"/>
        <v>TBD</v>
      </c>
      <c r="L109" s="40"/>
      <c r="M109" s="39"/>
      <c r="N109" s="38">
        <v>1</v>
      </c>
      <c r="O109" s="16" t="str" cm="1">
        <f t="array" ref="O109">IF(AND(H109&lt;&gt;"",H109&lt;&gt;"-"),IF(SUMPRODUCT($Q$73:$W$73,--(Q109:W109&lt;&gt;""))&gt;0,SUMPRODUCT($Q$73:$W$73,Q109:W109)/SUMPRODUCT($Q$73:$W$73,--(Q109:W109&lt;&gt;"")),""),"")</f>
        <v/>
      </c>
      <c r="P109" s="41"/>
      <c r="Q109" s="15">
        <v>0</v>
      </c>
      <c r="R109" s="15"/>
      <c r="S109" s="15">
        <v>0</v>
      </c>
      <c r="T109" s="15">
        <v>0</v>
      </c>
      <c r="U109" s="15"/>
      <c r="V109" s="15"/>
      <c r="W109" s="15"/>
      <c r="Y109" s="102"/>
      <c r="Z109" s="102"/>
      <c r="AA109" s="102"/>
      <c r="AB109" s="102"/>
      <c r="AC109" s="102"/>
      <c r="AD109" s="102"/>
      <c r="AE109" s="102"/>
      <c r="AF109" s="102"/>
      <c r="AG109" s="102"/>
      <c r="AH109" s="102"/>
      <c r="AI109" s="102"/>
      <c r="AJ109" s="102"/>
      <c r="AK109" s="102"/>
      <c r="AL109" s="102"/>
      <c r="AM109" s="102"/>
      <c r="AN109" s="102"/>
      <c r="AO109" s="102"/>
      <c r="AP109" s="102"/>
    </row>
    <row r="110" spans="1:42" ht="79.5" customHeight="1" outlineLevel="1" x14ac:dyDescent="0.25">
      <c r="A110" s="102"/>
      <c r="B110" s="45" t="s">
        <v>103</v>
      </c>
      <c r="C110" s="21" t="s">
        <v>315</v>
      </c>
      <c r="D110" s="42" t="s">
        <v>27</v>
      </c>
      <c r="E110" s="19" t="s">
        <v>26</v>
      </c>
      <c r="F110" s="40" t="s">
        <v>174</v>
      </c>
      <c r="G110" s="40" t="s">
        <v>416</v>
      </c>
      <c r="H110" s="20" t="str">
        <f t="shared" si="6"/>
        <v/>
      </c>
      <c r="I110" s="22" t="s">
        <v>429</v>
      </c>
      <c r="J110" s="40"/>
      <c r="K110" s="20" t="str">
        <f t="shared" si="7"/>
        <v>TBD</v>
      </c>
      <c r="L110" s="40"/>
      <c r="M110" s="39"/>
      <c r="N110" s="38">
        <v>1</v>
      </c>
      <c r="O110" s="16" t="str" cm="1">
        <f t="array" ref="O110">IF(AND(H110&lt;&gt;"",H110&lt;&gt;"-"),IF(SUMPRODUCT($Q$73:$W$73,--(Q110:W110&lt;&gt;""))&gt;0,SUMPRODUCT($Q$73:$W$73,Q110:W110)/SUMPRODUCT($Q$73:$W$73,--(Q110:W110&lt;&gt;"")),""),"")</f>
        <v/>
      </c>
      <c r="P110" s="41"/>
      <c r="Q110" s="15">
        <v>0</v>
      </c>
      <c r="R110" s="15"/>
      <c r="S110" s="15">
        <v>0</v>
      </c>
      <c r="T110" s="15">
        <v>0</v>
      </c>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85.5" customHeight="1" outlineLevel="1" x14ac:dyDescent="0.25">
      <c r="A111" s="102"/>
      <c r="B111" s="45" t="s">
        <v>102</v>
      </c>
      <c r="C111" s="21" t="s">
        <v>316</v>
      </c>
      <c r="D111" s="42" t="s">
        <v>27</v>
      </c>
      <c r="E111" s="19" t="s">
        <v>26</v>
      </c>
      <c r="F111" s="40" t="s">
        <v>174</v>
      </c>
      <c r="G111" s="40" t="s">
        <v>418</v>
      </c>
      <c r="H111" s="20" t="str">
        <f t="shared" si="6"/>
        <v/>
      </c>
      <c r="I111" s="22" t="s">
        <v>426</v>
      </c>
      <c r="J111" s="40"/>
      <c r="K111" s="20" t="str">
        <f t="shared" si="7"/>
        <v>TBD</v>
      </c>
      <c r="L111" s="40"/>
      <c r="M111" s="39"/>
      <c r="N111" s="38">
        <v>1</v>
      </c>
      <c r="O111" s="16" t="str" cm="1">
        <f t="array" ref="O111">IF(AND(H111&lt;&gt;"",H111&lt;&gt;"-"),IF(SUMPRODUCT($Q$73:$W$73,--(Q111:W111&lt;&gt;""))&gt;0,SUMPRODUCT($Q$73:$W$73,Q111:W111)/SUMPRODUCT($Q$73:$W$73,--(Q111:W111&lt;&gt;"")),""),"")</f>
        <v/>
      </c>
      <c r="P111" s="41"/>
      <c r="Q111" s="15">
        <v>0</v>
      </c>
      <c r="R111" s="15"/>
      <c r="S111" s="15">
        <v>0</v>
      </c>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33.75" outlineLevel="1" x14ac:dyDescent="0.25">
      <c r="A112" s="102"/>
      <c r="B112" s="45" t="s">
        <v>102</v>
      </c>
      <c r="C112" s="21" t="s">
        <v>305</v>
      </c>
      <c r="D112" s="42" t="s">
        <v>27</v>
      </c>
      <c r="E112" s="19" t="s">
        <v>26</v>
      </c>
      <c r="F112" s="40" t="s">
        <v>319</v>
      </c>
      <c r="G112" s="40" t="s">
        <v>320</v>
      </c>
      <c r="H112" s="20" t="str">
        <f t="shared" si="6"/>
        <v/>
      </c>
      <c r="I112" s="22" t="s">
        <v>323</v>
      </c>
      <c r="J112" s="40"/>
      <c r="K112" s="20" t="str">
        <f t="shared" si="7"/>
        <v>TBD</v>
      </c>
      <c r="L112" s="40"/>
      <c r="M112" s="39"/>
      <c r="N112" s="38">
        <v>1</v>
      </c>
      <c r="O112" s="16" t="str" cm="1">
        <f t="array" ref="O112">IF(AND(H112&lt;&gt;"",H112&lt;&gt;"-"),IF(SUMPRODUCT($Q$73:$W$73,--(Q112:W112&lt;&gt;""))&gt;0,SUMPRODUCT($Q$73:$W$73,Q112:W112)/SUMPRODUCT($Q$73:$W$73,--(Q112:W112&lt;&gt;"")),""),"")</f>
        <v/>
      </c>
      <c r="P112" s="41"/>
      <c r="Q112" s="15"/>
      <c r="R112" s="15"/>
      <c r="S112" s="15"/>
      <c r="T112" s="15">
        <v>0</v>
      </c>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3.75" outlineLevel="1" x14ac:dyDescent="0.25">
      <c r="A113" s="102"/>
      <c r="B113" s="45" t="s">
        <v>102</v>
      </c>
      <c r="C113" s="21" t="s">
        <v>306</v>
      </c>
      <c r="D113" s="42" t="s">
        <v>27</v>
      </c>
      <c r="E113" s="19" t="s">
        <v>26</v>
      </c>
      <c r="F113" s="40" t="s">
        <v>321</v>
      </c>
      <c r="G113" s="40" t="s">
        <v>322</v>
      </c>
      <c r="H113" s="20" t="str">
        <f t="shared" si="6"/>
        <v/>
      </c>
      <c r="I113" s="22" t="s">
        <v>323</v>
      </c>
      <c r="J113" s="40"/>
      <c r="K113" s="20" t="str">
        <f t="shared" si="7"/>
        <v>TBD</v>
      </c>
      <c r="L113" s="40"/>
      <c r="M113" s="39"/>
      <c r="N113" s="38">
        <v>1</v>
      </c>
      <c r="O113" s="16" t="str" cm="1">
        <f t="array" ref="O113">IF(AND(H113&lt;&gt;"",H113&lt;&gt;"-"),IF(SUMPRODUCT($Q$73:$W$73,--(Q113:W113&lt;&gt;""))&gt;0,SUMPRODUCT($Q$73:$W$73,Q113:W113)/SUMPRODUCT($Q$73:$W$73,--(Q113:W113&lt;&gt;"")),""),"")</f>
        <v/>
      </c>
      <c r="P113" s="41"/>
      <c r="Q113" s="15"/>
      <c r="R113" s="15"/>
      <c r="S113" s="15"/>
      <c r="T113" s="15">
        <v>0</v>
      </c>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67.5" outlineLevel="1" x14ac:dyDescent="0.25">
      <c r="A114" s="102"/>
      <c r="B114" s="45" t="s">
        <v>103</v>
      </c>
      <c r="C114" s="21" t="s">
        <v>324</v>
      </c>
      <c r="D114" s="42" t="s">
        <v>27</v>
      </c>
      <c r="E114" s="19" t="s">
        <v>26</v>
      </c>
      <c r="F114" s="40" t="s">
        <v>175</v>
      </c>
      <c r="G114" s="40" t="s">
        <v>326</v>
      </c>
      <c r="H114" s="20" t="str">
        <f t="shared" si="6"/>
        <v/>
      </c>
      <c r="I114" s="22" t="s">
        <v>193</v>
      </c>
      <c r="J114" s="40"/>
      <c r="K114" s="20" t="str">
        <f t="shared" si="7"/>
        <v>TBD</v>
      </c>
      <c r="L114" s="40"/>
      <c r="M114" s="39"/>
      <c r="N114" s="38">
        <v>1</v>
      </c>
      <c r="O114" s="16" t="str" cm="1">
        <f t="array" ref="O114">IF(AND(H114&lt;&gt;"",H114&lt;&gt;"-"),IF(SUMPRODUCT($Q$73:$W$73,--(Q114:W114&lt;&gt;""))&gt;0,SUMPRODUCT($Q$73:$W$73,Q114:W114)/SUMPRODUCT($Q$73:$W$73,--(Q114:W114&lt;&gt;"")),""),"")</f>
        <v/>
      </c>
      <c r="P114" s="41"/>
      <c r="Q114" s="15">
        <v>0</v>
      </c>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48" customHeight="1" outlineLevel="1" x14ac:dyDescent="0.25">
      <c r="A115" s="102"/>
      <c r="B115" s="45" t="s">
        <v>102</v>
      </c>
      <c r="C115" s="21" t="s">
        <v>325</v>
      </c>
      <c r="D115" s="42" t="s">
        <v>27</v>
      </c>
      <c r="E115" s="19" t="s">
        <v>26</v>
      </c>
      <c r="F115" s="40" t="s">
        <v>175</v>
      </c>
      <c r="G115" s="40" t="s">
        <v>327</v>
      </c>
      <c r="H115" s="20" t="str">
        <f t="shared" si="6"/>
        <v/>
      </c>
      <c r="I115" s="22" t="s">
        <v>328</v>
      </c>
      <c r="J115" s="40"/>
      <c r="K115" s="20" t="str">
        <f t="shared" si="7"/>
        <v>TBD</v>
      </c>
      <c r="L115" s="40"/>
      <c r="M115" s="39"/>
      <c r="N115" s="38">
        <v>1</v>
      </c>
      <c r="O115" s="16" t="str" cm="1">
        <f t="array" ref="O115">IF(AND(H115&lt;&gt;"",H115&lt;&gt;"-"),IF(SUMPRODUCT($Q$73:$W$73,--(Q115:W115&lt;&gt;""))&gt;0,SUMPRODUCT($Q$73:$W$73,Q115:W115)/SUMPRODUCT($Q$73:$W$73,--(Q115:W115&lt;&gt;"")),""),"")</f>
        <v/>
      </c>
      <c r="P115" s="41"/>
      <c r="Q115" s="15"/>
      <c r="R115" s="15"/>
      <c r="S115" s="15"/>
      <c r="T115" s="15">
        <v>0</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37.5" customHeight="1" outlineLevel="1" x14ac:dyDescent="0.25">
      <c r="A116" s="102"/>
      <c r="B116" s="45" t="s">
        <v>102</v>
      </c>
      <c r="C116" s="21" t="s">
        <v>307</v>
      </c>
      <c r="D116" s="42" t="s">
        <v>27</v>
      </c>
      <c r="E116" s="19" t="s">
        <v>26</v>
      </c>
      <c r="F116" s="40" t="s">
        <v>329</v>
      </c>
      <c r="G116" s="40" t="s">
        <v>330</v>
      </c>
      <c r="H116" s="20" t="str">
        <f t="shared" si="6"/>
        <v/>
      </c>
      <c r="I116" s="22" t="s">
        <v>323</v>
      </c>
      <c r="J116" s="40"/>
      <c r="K116" s="20" t="str">
        <f t="shared" si="7"/>
        <v>TBD</v>
      </c>
      <c r="L116" s="40"/>
      <c r="M116" s="39"/>
      <c r="N116" s="38">
        <v>1</v>
      </c>
      <c r="O116" s="16" t="str" cm="1">
        <f t="array" ref="O116">IF(AND(H116&lt;&gt;"",H116&lt;&gt;"-"),IF(SUMPRODUCT($Q$73:$W$73,--(Q116:W116&lt;&gt;""))&gt;0,SUMPRODUCT($Q$73:$W$73,Q116:W116)/SUMPRODUCT($Q$73:$W$73,--(Q116:W116&lt;&gt;"")),""),"")</f>
        <v/>
      </c>
      <c r="P116" s="41"/>
      <c r="Q116" s="15"/>
      <c r="R116" s="15"/>
      <c r="S116" s="15"/>
      <c r="T116" s="15">
        <v>0</v>
      </c>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45" outlineLevel="1" x14ac:dyDescent="0.25">
      <c r="A117" s="102"/>
      <c r="B117" s="45" t="s">
        <v>103</v>
      </c>
      <c r="C117" s="21" t="s">
        <v>331</v>
      </c>
      <c r="D117" s="42" t="s">
        <v>27</v>
      </c>
      <c r="E117" s="19" t="s">
        <v>26</v>
      </c>
      <c r="F117" s="40" t="s">
        <v>176</v>
      </c>
      <c r="G117" s="40" t="s">
        <v>332</v>
      </c>
      <c r="H117" s="20" t="str">
        <f t="shared" si="6"/>
        <v/>
      </c>
      <c r="I117" s="22" t="s">
        <v>194</v>
      </c>
      <c r="J117" s="40"/>
      <c r="K117" s="20" t="str">
        <f t="shared" si="7"/>
        <v>TBD</v>
      </c>
      <c r="L117" s="40"/>
      <c r="M117" s="39"/>
      <c r="N117" s="38">
        <v>1</v>
      </c>
      <c r="O117" s="16" t="str" cm="1">
        <f t="array" ref="O117">IF(AND(H117&lt;&gt;"",H117&lt;&gt;"-"),IF(SUMPRODUCT($Q$73:$W$73,--(Q117:W117&lt;&gt;""))&gt;0,SUMPRODUCT($Q$73:$W$73,Q117:W117)/SUMPRODUCT($Q$73:$W$73,--(Q117:W117&lt;&gt;"")),""),"")</f>
        <v/>
      </c>
      <c r="P117" s="41"/>
      <c r="Q117" s="15"/>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8.75" customHeight="1" outlineLevel="1" x14ac:dyDescent="0.25">
      <c r="A118" s="102"/>
      <c r="B118" s="45" t="s">
        <v>102</v>
      </c>
      <c r="C118" s="21" t="s">
        <v>334</v>
      </c>
      <c r="D118" s="42" t="s">
        <v>27</v>
      </c>
      <c r="E118" s="19" t="s">
        <v>26</v>
      </c>
      <c r="F118" s="40" t="s">
        <v>176</v>
      </c>
      <c r="G118" s="40" t="s">
        <v>333</v>
      </c>
      <c r="H118" s="20" t="str">
        <f t="shared" si="6"/>
        <v/>
      </c>
      <c r="I118" s="22" t="s">
        <v>328</v>
      </c>
      <c r="J118" s="40"/>
      <c r="K118" s="20" t="str">
        <f t="shared" si="7"/>
        <v>TBD</v>
      </c>
      <c r="L118" s="40"/>
      <c r="M118" s="39"/>
      <c r="N118" s="38">
        <v>1</v>
      </c>
      <c r="O118" s="16" t="str" cm="1">
        <f t="array" ref="O118">IF(AND(H118&lt;&gt;"",H118&lt;&gt;"-"),IF(SUMPRODUCT($Q$73:$W$73,--(Q118:W118&lt;&gt;""))&gt;0,SUMPRODUCT($Q$73:$W$73,Q118:W118)/SUMPRODUCT($Q$73:$W$73,--(Q118:W118&lt;&gt;"")),""),"")</f>
        <v/>
      </c>
      <c r="P118" s="41"/>
      <c r="Q118" s="15"/>
      <c r="R118" s="15"/>
      <c r="S118" s="15"/>
      <c r="T118" s="15">
        <v>0</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67.5" outlineLevel="1" x14ac:dyDescent="0.25">
      <c r="A119" s="102"/>
      <c r="B119" s="45" t="s">
        <v>103</v>
      </c>
      <c r="C119" s="21" t="s">
        <v>311</v>
      </c>
      <c r="D119" s="42" t="s">
        <v>27</v>
      </c>
      <c r="E119" s="19" t="s">
        <v>26</v>
      </c>
      <c r="F119" s="40" t="s">
        <v>177</v>
      </c>
      <c r="G119" s="40" t="s">
        <v>388</v>
      </c>
      <c r="H119" s="20" t="str">
        <f t="shared" si="6"/>
        <v/>
      </c>
      <c r="I119" s="22" t="s">
        <v>389</v>
      </c>
      <c r="J119" s="40"/>
      <c r="K119" s="20" t="str">
        <f t="shared" si="7"/>
        <v>TBD</v>
      </c>
      <c r="L119" s="40"/>
      <c r="M119" s="39"/>
      <c r="N119" s="38">
        <v>1</v>
      </c>
      <c r="O119" s="16" t="str" cm="1">
        <f t="array" ref="O119">IF(AND(H119&lt;&gt;"",H119&lt;&gt;"-"),IF(SUMPRODUCT($Q$73:$W$73,--(Q119:W119&lt;&gt;""))&gt;0,SUMPRODUCT($Q$73:$W$73,Q119:W119)/SUMPRODUCT($Q$73:$W$73,--(Q119:W119&lt;&gt;"")),""),"")</f>
        <v/>
      </c>
      <c r="P119" s="41"/>
      <c r="Q119" s="15"/>
      <c r="R119" s="15"/>
      <c r="S119" s="15">
        <v>0</v>
      </c>
      <c r="T119" s="15"/>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45" outlineLevel="1" x14ac:dyDescent="0.25">
      <c r="A120" s="102"/>
      <c r="B120" s="45" t="s">
        <v>103</v>
      </c>
      <c r="C120" s="21" t="s">
        <v>335</v>
      </c>
      <c r="D120" s="42" t="s">
        <v>27</v>
      </c>
      <c r="E120" s="19" t="s">
        <v>26</v>
      </c>
      <c r="F120" s="40" t="s">
        <v>178</v>
      </c>
      <c r="G120" s="40" t="s">
        <v>338</v>
      </c>
      <c r="H120" s="20" t="str">
        <f t="shared" si="6"/>
        <v/>
      </c>
      <c r="I120" s="22" t="s">
        <v>195</v>
      </c>
      <c r="J120" s="40"/>
      <c r="K120" s="20" t="str">
        <f t="shared" si="7"/>
        <v>TBD</v>
      </c>
      <c r="L120" s="40"/>
      <c r="M120" s="39"/>
      <c r="N120" s="38">
        <v>1</v>
      </c>
      <c r="O120" s="16" t="str" cm="1">
        <f t="array" ref="O120">IF(AND(H120&lt;&gt;"",H120&lt;&gt;"-"),IF(SUMPRODUCT($Q$73:$W$73,--(Q120:W120&lt;&gt;""))&gt;0,SUMPRODUCT($Q$73:$W$73,Q120:W120)/SUMPRODUCT($Q$73:$W$73,--(Q120:W120&lt;&gt;"")),""),"")</f>
        <v/>
      </c>
      <c r="P120" s="41"/>
      <c r="Q120" s="15">
        <v>0</v>
      </c>
      <c r="R120" s="15"/>
      <c r="S120" s="15"/>
      <c r="T120" s="15">
        <v>0</v>
      </c>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33.75" outlineLevel="1" x14ac:dyDescent="0.25">
      <c r="A121" s="102"/>
      <c r="B121" s="45" t="s">
        <v>102</v>
      </c>
      <c r="C121" s="21" t="s">
        <v>336</v>
      </c>
      <c r="D121" s="42" t="s">
        <v>27</v>
      </c>
      <c r="E121" s="19" t="s">
        <v>26</v>
      </c>
      <c r="F121" s="40" t="s">
        <v>178</v>
      </c>
      <c r="G121" s="40" t="s">
        <v>337</v>
      </c>
      <c r="H121" s="20" t="str">
        <f t="shared" si="6"/>
        <v/>
      </c>
      <c r="I121" s="22" t="s">
        <v>339</v>
      </c>
      <c r="J121" s="40"/>
      <c r="K121" s="20" t="str">
        <f t="shared" si="7"/>
        <v>TBD</v>
      </c>
      <c r="L121" s="40"/>
      <c r="M121" s="39"/>
      <c r="N121" s="38">
        <v>1</v>
      </c>
      <c r="O121" s="16" t="str" cm="1">
        <f t="array" ref="O121">IF(AND(H121&lt;&gt;"",H121&lt;&gt;"-"),IF(SUMPRODUCT($Q$73:$W$73,--(Q121:W121&lt;&gt;""))&gt;0,SUMPRODUCT($Q$73:$W$73,Q121:W121)/SUMPRODUCT($Q$73:$W$73,--(Q121:W121&lt;&gt;"")),""),"")</f>
        <v/>
      </c>
      <c r="P121" s="41"/>
      <c r="Q121" s="15"/>
      <c r="R121" s="15"/>
      <c r="S121" s="15"/>
      <c r="T121" s="15">
        <v>0</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3.75" outlineLevel="1" x14ac:dyDescent="0.25">
      <c r="A122" s="102"/>
      <c r="B122" s="45" t="s">
        <v>102</v>
      </c>
      <c r="C122" s="21" t="s">
        <v>318</v>
      </c>
      <c r="D122" s="42" t="s">
        <v>27</v>
      </c>
      <c r="E122" s="19" t="s">
        <v>26</v>
      </c>
      <c r="F122" s="40" t="s">
        <v>340</v>
      </c>
      <c r="G122" s="40" t="s">
        <v>341</v>
      </c>
      <c r="H122" s="20" t="str">
        <f t="shared" si="6"/>
        <v/>
      </c>
      <c r="I122" s="22" t="s">
        <v>339</v>
      </c>
      <c r="J122" s="40"/>
      <c r="K122" s="20" t="str">
        <f t="shared" si="7"/>
        <v>TBD</v>
      </c>
      <c r="L122" s="40"/>
      <c r="M122" s="39"/>
      <c r="N122" s="38">
        <v>1</v>
      </c>
      <c r="O122" s="16" t="str" cm="1">
        <f t="array" ref="O122">IF(AND(H122&lt;&gt;"",H122&lt;&gt;"-"),IF(SUMPRODUCT($Q$73:$W$73,--(Q122:W122&lt;&gt;""))&gt;0,SUMPRODUCT($Q$73:$W$73,Q122:W122)/SUMPRODUCT($Q$73:$W$73,--(Q122:W122&lt;&gt;"")),""),"")</f>
        <v/>
      </c>
      <c r="P122" s="41"/>
      <c r="Q122" s="15"/>
      <c r="R122" s="15"/>
      <c r="S122" s="15"/>
      <c r="T122" s="15">
        <v>0</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78.75" outlineLevel="1" x14ac:dyDescent="0.25">
      <c r="B123" s="45" t="s">
        <v>103</v>
      </c>
      <c r="C123" s="21" t="s">
        <v>343</v>
      </c>
      <c r="D123" s="42" t="s">
        <v>27</v>
      </c>
      <c r="E123" s="19" t="s">
        <v>26</v>
      </c>
      <c r="F123" s="40" t="s">
        <v>179</v>
      </c>
      <c r="G123" s="40" t="s">
        <v>390</v>
      </c>
      <c r="H123" s="20" t="str">
        <f t="shared" si="6"/>
        <v/>
      </c>
      <c r="I123" s="22" t="s">
        <v>196</v>
      </c>
      <c r="J123" s="40"/>
      <c r="K123" s="20" t="str">
        <f t="shared" si="7"/>
        <v>TBD</v>
      </c>
      <c r="L123" s="40"/>
      <c r="M123" s="39"/>
      <c r="N123" s="38">
        <v>1</v>
      </c>
      <c r="O123" s="16" t="str" cm="1">
        <f t="array" ref="O123">IF(AND(H123&lt;&gt;"",H123&lt;&gt;"-"),IF(SUMPRODUCT($Q$73:$W$73,--(Q123:W123&lt;&gt;""))&gt;0,SUMPRODUCT($Q$73:$W$73,Q123:W123)/SUMPRODUCT($Q$73:$W$73,--(Q123:W123&lt;&gt;"")),""),"")</f>
        <v/>
      </c>
      <c r="P123" s="41"/>
      <c r="Q123" s="15">
        <v>0</v>
      </c>
      <c r="R123" s="15"/>
      <c r="S123" s="15">
        <v>0</v>
      </c>
      <c r="T123" s="15">
        <v>0</v>
      </c>
      <c r="U123" s="15"/>
      <c r="V123" s="15"/>
      <c r="W123" s="15"/>
    </row>
    <row r="124" spans="1:42" ht="45" outlineLevel="1" x14ac:dyDescent="0.25">
      <c r="A124" s="102"/>
      <c r="B124" s="45" t="s">
        <v>102</v>
      </c>
      <c r="C124" s="21" t="s">
        <v>342</v>
      </c>
      <c r="D124" s="42" t="s">
        <v>27</v>
      </c>
      <c r="E124" s="19" t="s">
        <v>26</v>
      </c>
      <c r="F124" s="40" t="s">
        <v>179</v>
      </c>
      <c r="G124" s="40" t="s">
        <v>344</v>
      </c>
      <c r="H124" s="20" t="str">
        <f t="shared" si="6"/>
        <v/>
      </c>
      <c r="I124" s="22" t="s">
        <v>345</v>
      </c>
      <c r="J124" s="40"/>
      <c r="K124" s="20" t="str">
        <f t="shared" si="7"/>
        <v>TBD</v>
      </c>
      <c r="L124" s="40"/>
      <c r="M124" s="39"/>
      <c r="N124" s="38">
        <v>1</v>
      </c>
      <c r="O124" s="16" t="str" cm="1">
        <f t="array" ref="O124">IF(AND(H124&lt;&gt;"",H124&lt;&gt;"-"),IF(SUMPRODUCT($Q$73:$W$73,--(Q124:W124&lt;&gt;""))&gt;0,SUMPRODUCT($Q$73:$W$73,Q124:W124)/SUMPRODUCT($Q$73:$W$73,--(Q124:W124&lt;&gt;"")),""),"")</f>
        <v/>
      </c>
      <c r="P124" s="41"/>
      <c r="Q124" s="15">
        <v>0</v>
      </c>
      <c r="R124" s="15"/>
      <c r="S124" s="15"/>
      <c r="T124" s="15">
        <v>0</v>
      </c>
      <c r="U124" s="15"/>
      <c r="V124" s="15"/>
      <c r="W124" s="15"/>
      <c r="Y124" s="102"/>
      <c r="Z124" s="102"/>
      <c r="AA124" s="102"/>
      <c r="AB124" s="102"/>
      <c r="AC124" s="102"/>
      <c r="AD124" s="102"/>
      <c r="AE124" s="102"/>
      <c r="AF124" s="102"/>
      <c r="AG124" s="102"/>
      <c r="AH124" s="102"/>
      <c r="AI124" s="102"/>
      <c r="AJ124" s="102"/>
      <c r="AK124" s="102"/>
      <c r="AL124" s="102"/>
      <c r="AM124" s="102"/>
      <c r="AN124" s="102"/>
      <c r="AO124" s="102"/>
      <c r="AP124" s="102"/>
    </row>
    <row r="125" spans="1:42" ht="45" outlineLevel="1" x14ac:dyDescent="0.25">
      <c r="A125" s="130"/>
      <c r="B125" s="45" t="s">
        <v>103</v>
      </c>
      <c r="C125" s="21" t="s">
        <v>434</v>
      </c>
      <c r="D125" s="42" t="s">
        <v>27</v>
      </c>
      <c r="E125" s="19" t="s">
        <v>26</v>
      </c>
      <c r="F125" s="40" t="s">
        <v>346</v>
      </c>
      <c r="G125" s="40" t="s">
        <v>347</v>
      </c>
      <c r="H125" s="20" t="str">
        <f t="shared" ref="H125" si="9">IF(B125&lt;&gt;"",SUBSTITUTE(VLOOKUP(B125,LabelListLookUp,2,FALSE),", ","," &amp; CHAR(10)),"")</f>
        <v/>
      </c>
      <c r="I125" s="133" t="s">
        <v>433</v>
      </c>
      <c r="J125" s="40"/>
      <c r="K125" s="20" t="str">
        <f t="shared" si="7"/>
        <v>TBD</v>
      </c>
      <c r="L125" s="40"/>
      <c r="M125" s="39"/>
      <c r="N125" s="38">
        <v>1</v>
      </c>
      <c r="O125" s="16" t="str" cm="1">
        <f t="array" ref="O125">IF(AND(H125&lt;&gt;"",H125&lt;&gt;"-"),IF(SUMPRODUCT($Q$73:$W$73,--(Q125:W125&lt;&gt;""))&gt;0,SUMPRODUCT($Q$73:$W$73,Q125:W125)/SUMPRODUCT($Q$73:$W$73,--(Q125:W125&lt;&gt;"")),""),"")</f>
        <v/>
      </c>
      <c r="P125" s="41"/>
      <c r="Q125" s="15"/>
      <c r="R125" s="15"/>
      <c r="S125" s="15"/>
      <c r="T125" s="15">
        <v>0</v>
      </c>
      <c r="U125" s="15"/>
      <c r="V125" s="15"/>
      <c r="W125" s="15"/>
      <c r="Y125" s="130"/>
      <c r="Z125" s="130"/>
      <c r="AA125" s="130"/>
      <c r="AB125" s="130"/>
      <c r="AC125" s="130"/>
      <c r="AD125" s="130"/>
      <c r="AE125" s="130"/>
      <c r="AF125" s="130"/>
      <c r="AG125" s="130"/>
      <c r="AH125" s="130"/>
      <c r="AI125" s="130"/>
      <c r="AJ125" s="130"/>
      <c r="AK125" s="130"/>
      <c r="AL125" s="130"/>
      <c r="AM125" s="130"/>
      <c r="AN125" s="130"/>
      <c r="AO125" s="130"/>
      <c r="AP125" s="130"/>
    </row>
    <row r="126" spans="1:42" ht="33.75" outlineLevel="1" x14ac:dyDescent="0.25">
      <c r="A126" s="102"/>
      <c r="B126" s="45" t="s">
        <v>102</v>
      </c>
      <c r="C126" s="21" t="s">
        <v>435</v>
      </c>
      <c r="D126" s="42" t="s">
        <v>27</v>
      </c>
      <c r="E126" s="19" t="s">
        <v>26</v>
      </c>
      <c r="F126" s="40" t="s">
        <v>346</v>
      </c>
      <c r="G126" s="40" t="s">
        <v>432</v>
      </c>
      <c r="H126" s="20" t="str">
        <f t="shared" si="6"/>
        <v/>
      </c>
      <c r="I126" s="22" t="s">
        <v>339</v>
      </c>
      <c r="J126" s="40"/>
      <c r="K126" s="20" t="str">
        <f t="shared" si="7"/>
        <v>TBD</v>
      </c>
      <c r="L126" s="40"/>
      <c r="M126" s="39"/>
      <c r="N126" s="38">
        <v>1</v>
      </c>
      <c r="O126" s="16" t="str" cm="1">
        <f t="array" ref="O126">IF(AND(H126&lt;&gt;"",H126&lt;&gt;"-"),IF(SUMPRODUCT($Q$73:$W$73,--(Q126:W126&lt;&gt;""))&gt;0,SUMPRODUCT($Q$73:$W$73,Q126:W126)/SUMPRODUCT($Q$73:$W$73,--(Q126:W126&lt;&gt;"")),""),"")</f>
        <v/>
      </c>
      <c r="P126" s="41"/>
      <c r="Q126" s="15"/>
      <c r="R126" s="15"/>
      <c r="S126" s="15"/>
      <c r="T126" s="15">
        <v>0</v>
      </c>
      <c r="U126" s="15"/>
      <c r="V126" s="15"/>
      <c r="W126" s="15"/>
      <c r="Y126" s="102"/>
      <c r="Z126" s="102"/>
      <c r="AA126" s="102"/>
      <c r="AB126" s="102"/>
      <c r="AC126" s="102"/>
      <c r="AD126" s="102"/>
      <c r="AE126" s="102"/>
      <c r="AF126" s="102"/>
      <c r="AG126" s="102"/>
      <c r="AH126" s="102"/>
      <c r="AI126" s="102"/>
      <c r="AJ126" s="102"/>
      <c r="AK126" s="102"/>
      <c r="AL126" s="102"/>
      <c r="AM126" s="102"/>
      <c r="AN126" s="102"/>
      <c r="AO126" s="102"/>
      <c r="AP126" s="102"/>
    </row>
    <row r="127" spans="1:42" ht="78.75" outlineLevel="1" x14ac:dyDescent="0.25">
      <c r="B127" s="45" t="s">
        <v>103</v>
      </c>
      <c r="C127" s="21" t="s">
        <v>348</v>
      </c>
      <c r="D127" s="42" t="s">
        <v>27</v>
      </c>
      <c r="E127" s="19" t="s">
        <v>26</v>
      </c>
      <c r="F127" s="40" t="s">
        <v>180</v>
      </c>
      <c r="G127" s="40" t="s">
        <v>391</v>
      </c>
      <c r="H127" s="20" t="str">
        <f t="shared" si="6"/>
        <v/>
      </c>
      <c r="I127" s="22" t="s">
        <v>196</v>
      </c>
      <c r="J127" s="40"/>
      <c r="K127" s="20" t="str">
        <f t="shared" si="7"/>
        <v>TBD</v>
      </c>
      <c r="L127" s="40"/>
      <c r="M127" s="39"/>
      <c r="N127" s="38">
        <v>1</v>
      </c>
      <c r="O127" s="16" t="str" cm="1">
        <f t="array" ref="O127">IF(AND(H127&lt;&gt;"",H127&lt;&gt;"-"),IF(SUMPRODUCT($Q$73:$W$73,--(Q127:W127&lt;&gt;""))&gt;0,SUMPRODUCT($Q$73:$W$73,Q127:W127)/SUMPRODUCT($Q$73:$W$73,--(Q127:W127&lt;&gt;"")),""),"")</f>
        <v/>
      </c>
      <c r="P127" s="41"/>
      <c r="Q127" s="15">
        <v>0</v>
      </c>
      <c r="R127" s="15"/>
      <c r="S127" s="15">
        <v>0</v>
      </c>
      <c r="T127" s="15">
        <v>0</v>
      </c>
      <c r="U127" s="15"/>
      <c r="V127" s="15"/>
      <c r="W127" s="15"/>
    </row>
    <row r="128" spans="1:42" ht="33.75" outlineLevel="1" x14ac:dyDescent="0.25">
      <c r="A128" s="102"/>
      <c r="B128" s="45" t="s">
        <v>102</v>
      </c>
      <c r="C128" s="21" t="s">
        <v>349</v>
      </c>
      <c r="D128" s="42" t="s">
        <v>27</v>
      </c>
      <c r="E128" s="19" t="s">
        <v>26</v>
      </c>
      <c r="F128" s="40" t="s">
        <v>180</v>
      </c>
      <c r="G128" s="40" t="s">
        <v>350</v>
      </c>
      <c r="H128" s="20" t="str">
        <f t="shared" si="6"/>
        <v/>
      </c>
      <c r="I128" s="22" t="s">
        <v>339</v>
      </c>
      <c r="J128" s="40"/>
      <c r="K128" s="20" t="str">
        <f t="shared" si="7"/>
        <v>TBD</v>
      </c>
      <c r="L128" s="40"/>
      <c r="M128" s="39"/>
      <c r="N128" s="38">
        <v>1</v>
      </c>
      <c r="O128" s="16" t="str" cm="1">
        <f t="array" ref="O128">IF(AND(H128&lt;&gt;"",H128&lt;&gt;"-"),IF(SUMPRODUCT($Q$73:$W$73,--(Q128:W128&lt;&gt;""))&gt;0,SUMPRODUCT($Q$73:$W$73,Q128:W128)/SUMPRODUCT($Q$73:$W$73,--(Q128:W128&lt;&gt;"")),""),"")</f>
        <v/>
      </c>
      <c r="P128" s="41"/>
      <c r="Q128" s="15"/>
      <c r="R128" s="15"/>
      <c r="S128" s="15"/>
      <c r="T128" s="15">
        <v>0</v>
      </c>
      <c r="U128" s="15"/>
      <c r="V128" s="15"/>
      <c r="W128" s="15"/>
      <c r="Y128" s="102"/>
      <c r="Z128" s="102"/>
      <c r="AA128" s="102"/>
      <c r="AB128" s="102"/>
      <c r="AC128" s="102"/>
      <c r="AD128" s="102"/>
      <c r="AE128" s="102"/>
      <c r="AF128" s="102"/>
      <c r="AG128" s="102"/>
      <c r="AH128" s="102"/>
      <c r="AI128" s="102"/>
      <c r="AJ128" s="102"/>
      <c r="AK128" s="102"/>
      <c r="AL128" s="102"/>
      <c r="AM128" s="102"/>
      <c r="AN128" s="102"/>
      <c r="AO128" s="102"/>
      <c r="AP128" s="102"/>
    </row>
    <row r="129" spans="1:42" ht="78.75" outlineLevel="1" x14ac:dyDescent="0.25">
      <c r="B129" s="45" t="s">
        <v>103</v>
      </c>
      <c r="C129" s="21" t="s">
        <v>351</v>
      </c>
      <c r="D129" s="42" t="s">
        <v>27</v>
      </c>
      <c r="E129" s="19" t="s">
        <v>26</v>
      </c>
      <c r="F129" s="40" t="s">
        <v>181</v>
      </c>
      <c r="G129" s="40" t="s">
        <v>352</v>
      </c>
      <c r="H129" s="20" t="str">
        <f t="shared" si="6"/>
        <v/>
      </c>
      <c r="I129" s="22" t="s">
        <v>196</v>
      </c>
      <c r="J129" s="40"/>
      <c r="K129" s="20" t="str">
        <f t="shared" si="7"/>
        <v>TBD</v>
      </c>
      <c r="L129" s="40"/>
      <c r="M129" s="39"/>
      <c r="N129" s="38">
        <v>1</v>
      </c>
      <c r="O129" s="16" t="str" cm="1">
        <f t="array" ref="O129">IF(AND(H129&lt;&gt;"",H129&lt;&gt;"-"),IF(SUMPRODUCT($Q$73:$W$73,--(Q129:W129&lt;&gt;""))&gt;0,SUMPRODUCT($Q$73:$W$73,Q129:W129)/SUMPRODUCT($Q$73:$W$73,--(Q129:W129&lt;&gt;"")),""),"")</f>
        <v/>
      </c>
      <c r="P129" s="41"/>
      <c r="Q129" s="15">
        <v>0</v>
      </c>
      <c r="R129" s="15"/>
      <c r="S129" s="15"/>
      <c r="T129" s="15">
        <v>0</v>
      </c>
      <c r="U129" s="15"/>
      <c r="V129" s="15"/>
      <c r="W129" s="15"/>
    </row>
    <row r="130" spans="1:42" ht="33.75" outlineLevel="1" x14ac:dyDescent="0.25">
      <c r="A130" s="102"/>
      <c r="B130" s="45" t="s">
        <v>102</v>
      </c>
      <c r="C130" s="21" t="s">
        <v>353</v>
      </c>
      <c r="D130" s="42" t="s">
        <v>27</v>
      </c>
      <c r="E130" s="19" t="s">
        <v>26</v>
      </c>
      <c r="F130" s="40" t="s">
        <v>181</v>
      </c>
      <c r="G130" s="40" t="s">
        <v>354</v>
      </c>
      <c r="H130" s="20" t="str">
        <f t="shared" si="6"/>
        <v/>
      </c>
      <c r="I130" s="22" t="s">
        <v>339</v>
      </c>
      <c r="J130" s="40"/>
      <c r="K130" s="20" t="str">
        <f t="shared" si="7"/>
        <v>TBD</v>
      </c>
      <c r="L130" s="40"/>
      <c r="M130" s="39"/>
      <c r="N130" s="38">
        <v>1</v>
      </c>
      <c r="O130" s="16" t="str" cm="1">
        <f t="array" ref="O130">IF(AND(H130&lt;&gt;"",H130&lt;&gt;"-"),IF(SUMPRODUCT($Q$73:$W$73,--(Q130:W130&lt;&gt;""))&gt;0,SUMPRODUCT($Q$73:$W$73,Q130:W130)/SUMPRODUCT($Q$73:$W$73,--(Q130:W130&lt;&gt;"")),""),"")</f>
        <v/>
      </c>
      <c r="P130" s="41"/>
      <c r="Q130" s="15"/>
      <c r="R130" s="15"/>
      <c r="S130" s="15"/>
      <c r="T130" s="15">
        <v>0</v>
      </c>
      <c r="U130" s="15"/>
      <c r="V130" s="15"/>
      <c r="W130" s="15"/>
      <c r="Y130" s="102"/>
      <c r="Z130" s="102"/>
      <c r="AA130" s="102"/>
      <c r="AB130" s="102"/>
      <c r="AC130" s="102"/>
      <c r="AD130" s="102"/>
      <c r="AE130" s="102"/>
      <c r="AF130" s="102"/>
      <c r="AG130" s="102"/>
      <c r="AH130" s="102"/>
      <c r="AI130" s="102"/>
      <c r="AJ130" s="102"/>
      <c r="AK130" s="102"/>
      <c r="AL130" s="102"/>
      <c r="AM130" s="102"/>
      <c r="AN130" s="102"/>
      <c r="AO130" s="102"/>
      <c r="AP130" s="102"/>
    </row>
    <row r="131" spans="1:42" outlineLevel="1" x14ac:dyDescent="0.25">
      <c r="B131" s="197" t="s">
        <v>0</v>
      </c>
      <c r="C131" s="198"/>
      <c r="D131" s="198"/>
      <c r="E131" s="198"/>
      <c r="F131" s="198"/>
      <c r="G131" s="198"/>
      <c r="H131" s="198"/>
      <c r="I131" s="198"/>
      <c r="J131" s="198"/>
      <c r="K131" s="198"/>
      <c r="L131" s="198"/>
      <c r="M131" s="198"/>
      <c r="N131" s="198"/>
      <c r="O131" s="198"/>
      <c r="P131" s="13"/>
      <c r="Q131" s="13"/>
      <c r="R131" s="13"/>
      <c r="S131" s="13"/>
      <c r="T131" s="13"/>
      <c r="U131" s="13"/>
      <c r="V131" s="13"/>
      <c r="W131" s="12"/>
    </row>
    <row r="132" spans="1:42" s="2" customFormat="1" outlineLevel="1" x14ac:dyDescent="0.25">
      <c r="B132" s="30"/>
      <c r="C132" s="30"/>
      <c r="D132" s="29"/>
      <c r="E132" s="29"/>
      <c r="F132" s="29"/>
      <c r="G132" s="29"/>
      <c r="H132" s="29"/>
      <c r="I132" s="29"/>
      <c r="J132" s="29"/>
      <c r="K132" s="29"/>
      <c r="L132" s="29"/>
      <c r="M132" s="29"/>
      <c r="N132" s="29"/>
      <c r="O132" s="29"/>
      <c r="P132" s="29"/>
      <c r="Q132" s="29"/>
      <c r="R132" s="29"/>
      <c r="S132" s="29"/>
      <c r="T132" s="29"/>
      <c r="U132" s="29"/>
      <c r="V132" s="29"/>
      <c r="W132" s="29"/>
      <c r="X132" s="3"/>
    </row>
    <row r="133" spans="1:42" ht="18" x14ac:dyDescent="0.25">
      <c r="B133" s="177" t="s">
        <v>399</v>
      </c>
      <c r="C133" s="178"/>
      <c r="D133" s="178"/>
      <c r="E133" s="178"/>
      <c r="F133" s="178"/>
      <c r="G133" s="178"/>
      <c r="H133" s="178"/>
      <c r="I133" s="178"/>
      <c r="J133" s="178"/>
      <c r="K133" s="178"/>
      <c r="L133" s="178"/>
      <c r="M133" s="178"/>
      <c r="N133" s="178"/>
      <c r="O133" s="178"/>
      <c r="P133" s="28"/>
      <c r="Q133" s="28"/>
      <c r="R133" s="28"/>
      <c r="S133" s="28"/>
      <c r="T133" s="28"/>
      <c r="U133" s="28"/>
      <c r="V133" s="28"/>
      <c r="W133" s="27"/>
    </row>
    <row r="134" spans="1:42" ht="14.25" customHeight="1" outlineLevel="1" x14ac:dyDescent="0.25">
      <c r="B134" s="185" t="s">
        <v>19</v>
      </c>
      <c r="C134" s="186" t="s">
        <v>18</v>
      </c>
      <c r="D134" s="206" t="s">
        <v>17</v>
      </c>
      <c r="E134" s="206" t="s">
        <v>16</v>
      </c>
      <c r="F134" s="206" t="s">
        <v>15</v>
      </c>
      <c r="G134" s="206" t="s">
        <v>14</v>
      </c>
      <c r="H134" s="192" t="s">
        <v>104</v>
      </c>
      <c r="I134" s="206" t="s">
        <v>13</v>
      </c>
      <c r="J134" s="206" t="s">
        <v>12</v>
      </c>
      <c r="K134" s="206" t="s">
        <v>11</v>
      </c>
      <c r="L134" s="206" t="s">
        <v>10</v>
      </c>
      <c r="M134" s="207" t="s">
        <v>9</v>
      </c>
      <c r="N134" s="208" t="s">
        <v>8</v>
      </c>
      <c r="O134" s="206" t="s">
        <v>7</v>
      </c>
      <c r="P134" s="31"/>
      <c r="Q134" s="189" t="s">
        <v>6</v>
      </c>
      <c r="R134" s="190"/>
      <c r="S134" s="190"/>
      <c r="T134" s="190"/>
      <c r="U134" s="190"/>
      <c r="V134" s="190"/>
      <c r="W134" s="191"/>
    </row>
    <row r="135" spans="1:42" ht="22.5" outlineLevel="1" x14ac:dyDescent="0.25">
      <c r="B135" s="185"/>
      <c r="C135" s="187"/>
      <c r="D135" s="206"/>
      <c r="E135" s="206"/>
      <c r="F135" s="206"/>
      <c r="G135" s="206"/>
      <c r="H135" s="193"/>
      <c r="I135" s="206"/>
      <c r="J135" s="206"/>
      <c r="K135" s="206"/>
      <c r="L135" s="206"/>
      <c r="M135" s="207"/>
      <c r="N135" s="208"/>
      <c r="O135" s="206"/>
      <c r="P135" s="31"/>
      <c r="Q135" s="26" t="s">
        <v>25</v>
      </c>
      <c r="R135" s="26" t="s">
        <v>24</v>
      </c>
      <c r="S135" s="26" t="s">
        <v>23</v>
      </c>
      <c r="T135" s="94" t="s">
        <v>87</v>
      </c>
      <c r="U135" s="37"/>
      <c r="V135" s="37"/>
      <c r="W135" s="26" t="s">
        <v>22</v>
      </c>
    </row>
    <row r="136" spans="1:42" outlineLevel="1" x14ac:dyDescent="0.25">
      <c r="B136" s="186"/>
      <c r="C136" s="188"/>
      <c r="D136" s="206"/>
      <c r="E136" s="206"/>
      <c r="F136" s="206"/>
      <c r="G136" s="206"/>
      <c r="H136" s="194"/>
      <c r="I136" s="206"/>
      <c r="J136" s="206"/>
      <c r="K136" s="206"/>
      <c r="L136" s="206"/>
      <c r="M136" s="207"/>
      <c r="N136" s="208"/>
      <c r="O136" s="206"/>
      <c r="P136" s="31"/>
      <c r="Q136" s="24">
        <v>1</v>
      </c>
      <c r="R136" s="24">
        <v>5</v>
      </c>
      <c r="S136" s="24">
        <v>5</v>
      </c>
      <c r="T136" s="24">
        <v>2</v>
      </c>
      <c r="U136" s="36"/>
      <c r="V136" s="36"/>
      <c r="W136" s="24">
        <v>2</v>
      </c>
    </row>
    <row r="137" spans="1:42" ht="27" customHeight="1" outlineLevel="1" x14ac:dyDescent="0.25">
      <c r="B137" s="22" t="s">
        <v>103</v>
      </c>
      <c r="C137" s="21" t="s">
        <v>92</v>
      </c>
      <c r="D137" s="19" t="s">
        <v>206</v>
      </c>
      <c r="E137" s="40" t="s">
        <v>26</v>
      </c>
      <c r="F137" s="40" t="s">
        <v>201</v>
      </c>
      <c r="G137" s="40" t="s">
        <v>355</v>
      </c>
      <c r="H137" s="20" t="str">
        <f t="shared" ref="H137:H150" si="10">IF(B137&lt;&gt;"",SUBSTITUTE(VLOOKUP(B137,LabelListLookUp,2,FALSE),", ","," &amp; CHAR(10)),"")</f>
        <v/>
      </c>
      <c r="I137" s="40" t="s">
        <v>205</v>
      </c>
      <c r="J137" s="40"/>
      <c r="K137" s="20" t="str">
        <f>WPtarget</f>
        <v>TBD</v>
      </c>
      <c r="L137" s="40"/>
      <c r="M137" s="39"/>
      <c r="N137" s="38">
        <v>1</v>
      </c>
      <c r="O137" s="16" t="str" cm="1">
        <f t="array" ref="O137">IF(AND(H137&lt;&gt;"",H137&lt;&gt;"-"),IF(SUMPRODUCT($Q$136:$W$136,--(Q137:W137&lt;&gt;""))&gt;0,SUMPRODUCT($Q$136:$W$136,Q137:W137)/SUMPRODUCT($Q$136:$W$136,--(Q137:W137&lt;&gt;"")),""),"")</f>
        <v/>
      </c>
      <c r="P137" s="31"/>
      <c r="Q137" s="15">
        <v>0</v>
      </c>
      <c r="R137" s="15"/>
      <c r="S137" s="15">
        <v>0</v>
      </c>
      <c r="T137" s="15">
        <v>0</v>
      </c>
      <c r="U137" s="15"/>
      <c r="V137" s="15"/>
      <c r="W137" s="15"/>
    </row>
    <row r="138" spans="1:42" ht="27" customHeight="1" outlineLevel="1" x14ac:dyDescent="0.25">
      <c r="A138" s="102"/>
      <c r="B138" s="22" t="s">
        <v>102</v>
      </c>
      <c r="C138" s="21" t="s">
        <v>93</v>
      </c>
      <c r="D138" s="19" t="s">
        <v>206</v>
      </c>
      <c r="E138" s="40" t="s">
        <v>26</v>
      </c>
      <c r="F138" s="40" t="s">
        <v>201</v>
      </c>
      <c r="G138" s="40" t="s">
        <v>356</v>
      </c>
      <c r="H138" s="20" t="str">
        <f t="shared" si="10"/>
        <v/>
      </c>
      <c r="I138" s="22" t="s">
        <v>317</v>
      </c>
      <c r="J138" s="40"/>
      <c r="K138" s="20" t="str">
        <f>WPtarget</f>
        <v>TBD</v>
      </c>
      <c r="L138" s="40"/>
      <c r="M138" s="39"/>
      <c r="N138" s="38">
        <v>1</v>
      </c>
      <c r="O138" s="16" t="str" cm="1">
        <f t="array" ref="O138">IF(AND(H138&lt;&gt;"",H138&lt;&gt;"-"),IF(SUMPRODUCT($Q$136:$W$136,--(Q138:W138&lt;&gt;""))&gt;0,SUMPRODUCT($Q$136:$W$136,Q138:W138)/SUMPRODUCT($Q$136:$W$136,--(Q138:W138&lt;&gt;"")),""),"")</f>
        <v/>
      </c>
      <c r="P138" s="31"/>
      <c r="Q138" s="15">
        <v>0</v>
      </c>
      <c r="R138" s="15"/>
      <c r="S138" s="15"/>
      <c r="T138" s="15">
        <v>0</v>
      </c>
      <c r="U138" s="15"/>
      <c r="V138" s="15"/>
      <c r="W138" s="15"/>
      <c r="Y138" s="102"/>
      <c r="Z138" s="102"/>
      <c r="AA138" s="102"/>
      <c r="AB138" s="102"/>
      <c r="AC138" s="102"/>
      <c r="AD138" s="102"/>
      <c r="AE138" s="102"/>
      <c r="AF138" s="102"/>
      <c r="AG138" s="102"/>
      <c r="AH138" s="102"/>
      <c r="AI138" s="102"/>
      <c r="AJ138" s="102"/>
      <c r="AK138" s="102"/>
      <c r="AL138" s="102"/>
      <c r="AM138" s="102"/>
      <c r="AN138" s="102"/>
      <c r="AO138" s="102"/>
      <c r="AP138" s="102"/>
    </row>
    <row r="139" spans="1:42" ht="27" customHeight="1" outlineLevel="1" x14ac:dyDescent="0.25">
      <c r="A139" s="102"/>
      <c r="B139" s="22" t="s">
        <v>102</v>
      </c>
      <c r="C139" s="21" t="s">
        <v>198</v>
      </c>
      <c r="D139" s="19" t="s">
        <v>206</v>
      </c>
      <c r="E139" s="40" t="s">
        <v>26</v>
      </c>
      <c r="F139" s="40" t="s">
        <v>361</v>
      </c>
      <c r="G139" s="40" t="s">
        <v>357</v>
      </c>
      <c r="H139" s="20" t="str">
        <f t="shared" si="10"/>
        <v/>
      </c>
      <c r="I139" s="22" t="s">
        <v>317</v>
      </c>
      <c r="J139" s="40"/>
      <c r="K139" s="20" t="s">
        <v>62</v>
      </c>
      <c r="L139" s="40"/>
      <c r="M139" s="39"/>
      <c r="N139" s="38">
        <v>1</v>
      </c>
      <c r="O139" s="16" t="str" cm="1">
        <f t="array" ref="O139">IF(AND(H139&lt;&gt;"",H139&lt;&gt;"-"),IF(SUMPRODUCT($Q$136:$W$136,--(Q139:W139&lt;&gt;""))&gt;0,SUMPRODUCT($Q$136:$W$136,Q139:W139)/SUMPRODUCT($Q$136:$W$136,--(Q139:W139&lt;&gt;"")),""),"")</f>
        <v/>
      </c>
      <c r="P139" s="31"/>
      <c r="Q139" s="15">
        <v>0</v>
      </c>
      <c r="R139" s="15"/>
      <c r="S139" s="15"/>
      <c r="T139" s="15">
        <v>0</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48.75" customHeight="1" outlineLevel="1" x14ac:dyDescent="0.25">
      <c r="A140" s="102"/>
      <c r="B140" s="22" t="s">
        <v>102</v>
      </c>
      <c r="C140" s="21" t="s">
        <v>199</v>
      </c>
      <c r="D140" s="19" t="s">
        <v>206</v>
      </c>
      <c r="E140" s="40" t="s">
        <v>26</v>
      </c>
      <c r="F140" s="40" t="s">
        <v>358</v>
      </c>
      <c r="G140" s="40" t="s">
        <v>359</v>
      </c>
      <c r="H140" s="20" t="str">
        <f t="shared" si="10"/>
        <v/>
      </c>
      <c r="I140" s="22" t="s">
        <v>363</v>
      </c>
      <c r="J140" s="40"/>
      <c r="K140" s="20" t="s">
        <v>62</v>
      </c>
      <c r="L140" s="40"/>
      <c r="M140" s="39"/>
      <c r="N140" s="38">
        <v>1</v>
      </c>
      <c r="O140" s="16" t="str" cm="1">
        <f t="array" ref="O140">IF(AND(H140&lt;&gt;"",H140&lt;&gt;"-"),IF(SUMPRODUCT($Q$136:$W$136,--(Q140:W140&lt;&gt;""))&gt;0,SUMPRODUCT($Q$136:$W$136,Q140:W140)/SUMPRODUCT($Q$136:$W$136,--(Q140:W140&lt;&gt;"")),""),"")</f>
        <v/>
      </c>
      <c r="P140" s="31"/>
      <c r="Q140" s="15"/>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27" customHeight="1" outlineLevel="1" x14ac:dyDescent="0.25">
      <c r="A141" s="102"/>
      <c r="B141" s="22" t="s">
        <v>102</v>
      </c>
      <c r="C141" s="21" t="s">
        <v>200</v>
      </c>
      <c r="D141" s="19" t="s">
        <v>206</v>
      </c>
      <c r="E141" s="40" t="s">
        <v>26</v>
      </c>
      <c r="F141" s="40" t="s">
        <v>362</v>
      </c>
      <c r="G141" s="40" t="s">
        <v>360</v>
      </c>
      <c r="H141" s="20" t="str">
        <f t="shared" si="10"/>
        <v/>
      </c>
      <c r="I141" s="22" t="s">
        <v>317</v>
      </c>
      <c r="J141" s="40"/>
      <c r="K141" s="20" t="s">
        <v>62</v>
      </c>
      <c r="L141" s="40"/>
      <c r="M141" s="39"/>
      <c r="N141" s="38">
        <v>1</v>
      </c>
      <c r="O141" s="16" t="str" cm="1">
        <f t="array" ref="O141">IF(AND(H141&lt;&gt;"",H141&lt;&gt;"-"),IF(SUMPRODUCT($Q$136:$W$136,--(Q141:W141&lt;&gt;""))&gt;0,SUMPRODUCT($Q$136:$W$136,Q141:W141)/SUMPRODUCT($Q$136:$W$136,--(Q141:W141&lt;&gt;"")),""),"")</f>
        <v/>
      </c>
      <c r="P141" s="31"/>
      <c r="Q141" s="15">
        <v>0</v>
      </c>
      <c r="R141" s="15"/>
      <c r="S141" s="15"/>
      <c r="T141" s="15">
        <v>0</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103</v>
      </c>
      <c r="C142" s="21" t="s">
        <v>364</v>
      </c>
      <c r="D142" s="19" t="s">
        <v>206</v>
      </c>
      <c r="E142" s="40" t="s">
        <v>26</v>
      </c>
      <c r="F142" s="40" t="s">
        <v>202</v>
      </c>
      <c r="G142" s="40" t="s">
        <v>366</v>
      </c>
      <c r="H142" s="20" t="str">
        <f t="shared" si="10"/>
        <v/>
      </c>
      <c r="I142" s="40" t="s">
        <v>182</v>
      </c>
      <c r="J142" s="40"/>
      <c r="K142" s="20" t="s">
        <v>62</v>
      </c>
      <c r="L142" s="40"/>
      <c r="M142" s="39"/>
      <c r="N142" s="38">
        <v>1</v>
      </c>
      <c r="O142" s="16" t="str" cm="1">
        <f t="array" ref="O142">IF(AND(H142&lt;&gt;"",H142&lt;&gt;"-"),IF(SUMPRODUCT($Q$136:$W$136,--(Q142:W142&lt;&gt;""))&gt;0,SUMPRODUCT($Q$136:$W$136,Q142:W142)/SUMPRODUCT($Q$136:$W$136,--(Q142:W142&lt;&gt;"")),""),"")</f>
        <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102</v>
      </c>
      <c r="C143" s="21" t="s">
        <v>365</v>
      </c>
      <c r="D143" s="19" t="s">
        <v>206</v>
      </c>
      <c r="E143" s="40" t="s">
        <v>26</v>
      </c>
      <c r="F143" s="40" t="s">
        <v>202</v>
      </c>
      <c r="G143" s="40" t="s">
        <v>367</v>
      </c>
      <c r="H143" s="20" t="str">
        <f t="shared" si="10"/>
        <v/>
      </c>
      <c r="I143" s="22" t="s">
        <v>317</v>
      </c>
      <c r="J143" s="40"/>
      <c r="K143" s="20" t="s">
        <v>62</v>
      </c>
      <c r="L143" s="40"/>
      <c r="M143" s="39"/>
      <c r="N143" s="38">
        <v>1</v>
      </c>
      <c r="O143" s="16" t="str" cm="1">
        <f t="array" ref="O143">IF(AND(H143&lt;&gt;"",H143&lt;&gt;"-"),IF(SUMPRODUCT($Q$136:$W$136,--(Q143:W143&lt;&gt;""))&gt;0,SUMPRODUCT($Q$136:$W$136,Q143:W143)/SUMPRODUCT($Q$136:$W$136,--(Q143:W143&lt;&gt;"")),""),"")</f>
        <v/>
      </c>
      <c r="P143" s="31"/>
      <c r="Q143" s="15">
        <v>0</v>
      </c>
      <c r="R143" s="15"/>
      <c r="S143" s="15"/>
      <c r="T143" s="15">
        <v>0</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103</v>
      </c>
      <c r="C144" s="21" t="s">
        <v>371</v>
      </c>
      <c r="D144" s="19" t="s">
        <v>206</v>
      </c>
      <c r="E144" s="40" t="s">
        <v>26</v>
      </c>
      <c r="F144" s="40" t="s">
        <v>203</v>
      </c>
      <c r="G144" s="40" t="s">
        <v>373</v>
      </c>
      <c r="H144" s="20" t="str">
        <f t="shared" si="10"/>
        <v/>
      </c>
      <c r="I144" s="40" t="s">
        <v>182</v>
      </c>
      <c r="J144" s="40"/>
      <c r="K144" s="20" t="s">
        <v>62</v>
      </c>
      <c r="L144" s="40"/>
      <c r="M144" s="39"/>
      <c r="N144" s="38">
        <v>1</v>
      </c>
      <c r="O144" s="16" t="str" cm="1">
        <f t="array" ref="O144">IF(AND(H144&lt;&gt;"",H144&lt;&gt;"-"),IF(SUMPRODUCT($Q$136:$W$136,--(Q144:W144&lt;&gt;""))&gt;0,SUMPRODUCT($Q$136:$W$136,Q144:W144)/SUMPRODUCT($Q$136:$W$136,--(Q144:W144&lt;&gt;"")),""),"")</f>
        <v/>
      </c>
      <c r="P144" s="31"/>
      <c r="Q144" s="15">
        <v>0</v>
      </c>
      <c r="R144" s="15"/>
      <c r="S144" s="15"/>
      <c r="T144" s="15">
        <v>0</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27" customHeight="1" outlineLevel="1" x14ac:dyDescent="0.25">
      <c r="A145" s="102"/>
      <c r="B145" s="22" t="s">
        <v>102</v>
      </c>
      <c r="C145" s="21" t="s">
        <v>372</v>
      </c>
      <c r="D145" s="19" t="s">
        <v>206</v>
      </c>
      <c r="E145" s="40" t="s">
        <v>26</v>
      </c>
      <c r="F145" s="40" t="s">
        <v>203</v>
      </c>
      <c r="G145" s="40" t="s">
        <v>374</v>
      </c>
      <c r="H145" s="20" t="str">
        <f t="shared" si="10"/>
        <v/>
      </c>
      <c r="I145" s="22" t="s">
        <v>317</v>
      </c>
      <c r="J145" s="40"/>
      <c r="K145" s="20" t="s">
        <v>62</v>
      </c>
      <c r="L145" s="40"/>
      <c r="M145" s="39"/>
      <c r="N145" s="38">
        <v>1</v>
      </c>
      <c r="O145" s="16" t="str" cm="1">
        <f t="array" ref="O145">IF(AND(H145&lt;&gt;"",H145&lt;&gt;"-"),IF(SUMPRODUCT($Q$136:$W$136,--(Q145:W145&lt;&gt;""))&gt;0,SUMPRODUCT($Q$136:$W$136,Q145:W145)/SUMPRODUCT($Q$136:$W$136,--(Q145:W145&lt;&gt;"")),""),"")</f>
        <v/>
      </c>
      <c r="P145" s="31"/>
      <c r="Q145" s="15">
        <v>0</v>
      </c>
      <c r="R145" s="15"/>
      <c r="S145" s="15"/>
      <c r="T145" s="15">
        <v>0</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25">
      <c r="A146" s="102"/>
      <c r="B146" s="22" t="s">
        <v>103</v>
      </c>
      <c r="C146" s="21" t="s">
        <v>375</v>
      </c>
      <c r="D146" s="19" t="s">
        <v>206</v>
      </c>
      <c r="E146" s="40" t="s">
        <v>26</v>
      </c>
      <c r="F146" s="40" t="s">
        <v>204</v>
      </c>
      <c r="G146" s="40" t="s">
        <v>376</v>
      </c>
      <c r="H146" s="20" t="str">
        <f t="shared" si="10"/>
        <v/>
      </c>
      <c r="I146" s="40" t="s">
        <v>182</v>
      </c>
      <c r="J146" s="40"/>
      <c r="K146" s="20" t="str">
        <f>WPtarget</f>
        <v>TBD</v>
      </c>
      <c r="L146" s="40"/>
      <c r="M146" s="39"/>
      <c r="N146" s="38">
        <v>1</v>
      </c>
      <c r="O146" s="16" t="str" cm="1">
        <f t="array" ref="O146">IF(AND(H146&lt;&gt;"",H146&lt;&gt;"-"),IF(SUMPRODUCT($Q$136:$W$136,--(Q146:W146&lt;&gt;""))&gt;0,SUMPRODUCT($Q$136:$W$136,Q146:W146)/SUMPRODUCT($Q$136:$W$136,--(Q146:W146&lt;&gt;"")),""),"")</f>
        <v/>
      </c>
      <c r="P146" s="31"/>
      <c r="Q146" s="15">
        <v>0</v>
      </c>
      <c r="R146" s="15"/>
      <c r="S146" s="15"/>
      <c r="T146" s="15">
        <v>0</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27" customHeight="1" outlineLevel="1" x14ac:dyDescent="0.25">
      <c r="A147" s="102"/>
      <c r="B147" s="22" t="s">
        <v>102</v>
      </c>
      <c r="C147" s="21" t="s">
        <v>378</v>
      </c>
      <c r="D147" s="19" t="s">
        <v>206</v>
      </c>
      <c r="E147" s="40" t="s">
        <v>26</v>
      </c>
      <c r="F147" s="40" t="s">
        <v>204</v>
      </c>
      <c r="G147" s="40" t="s">
        <v>377</v>
      </c>
      <c r="H147" s="20" t="str">
        <f t="shared" si="10"/>
        <v/>
      </c>
      <c r="I147" s="22" t="s">
        <v>317</v>
      </c>
      <c r="J147" s="40"/>
      <c r="K147" s="20" t="str">
        <f>WPtarget</f>
        <v>TBD</v>
      </c>
      <c r="L147" s="40"/>
      <c r="M147" s="39"/>
      <c r="N147" s="38">
        <v>1</v>
      </c>
      <c r="O147" s="16" t="str" cm="1">
        <f t="array" ref="O147">IF(AND(H147&lt;&gt;"",H147&lt;&gt;"-"),IF(SUMPRODUCT($Q$136:$W$136,--(Q147:W147&lt;&gt;""))&gt;0,SUMPRODUCT($Q$136:$W$136,Q147:W147)/SUMPRODUCT($Q$136:$W$136,--(Q147:W147&lt;&gt;"")),""),"")</f>
        <v/>
      </c>
      <c r="P147" s="31"/>
      <c r="Q147" s="15">
        <v>0</v>
      </c>
      <c r="R147" s="15"/>
      <c r="S147" s="15"/>
      <c r="T147" s="15">
        <v>0</v>
      </c>
      <c r="U147" s="15"/>
      <c r="V147" s="15"/>
      <c r="W147" s="15"/>
      <c r="Y147" s="102"/>
      <c r="Z147" s="102"/>
      <c r="AA147" s="102"/>
      <c r="AB147" s="102"/>
      <c r="AC147" s="102"/>
      <c r="AD147" s="102"/>
      <c r="AE147" s="102"/>
      <c r="AF147" s="102"/>
      <c r="AG147" s="102"/>
      <c r="AH147" s="102"/>
      <c r="AI147" s="102"/>
      <c r="AJ147" s="102"/>
      <c r="AK147" s="102"/>
      <c r="AL147" s="102"/>
      <c r="AM147" s="102"/>
      <c r="AN147" s="102"/>
      <c r="AO147" s="102"/>
      <c r="AP147" s="102"/>
    </row>
    <row r="148" spans="1:42" ht="27" customHeight="1" outlineLevel="1" x14ac:dyDescent="0.25">
      <c r="A148" s="102"/>
      <c r="B148" s="22" t="s">
        <v>102</v>
      </c>
      <c r="C148" s="21" t="s">
        <v>368</v>
      </c>
      <c r="D148" s="19" t="s">
        <v>206</v>
      </c>
      <c r="E148" s="40" t="s">
        <v>26</v>
      </c>
      <c r="F148" s="40" t="s">
        <v>383</v>
      </c>
      <c r="G148" s="40" t="s">
        <v>379</v>
      </c>
      <c r="H148" s="20" t="str">
        <f t="shared" si="10"/>
        <v/>
      </c>
      <c r="I148" s="22" t="s">
        <v>317</v>
      </c>
      <c r="J148" s="40"/>
      <c r="K148" s="20" t="s">
        <v>62</v>
      </c>
      <c r="L148" s="40"/>
      <c r="M148" s="39"/>
      <c r="N148" s="38">
        <v>1</v>
      </c>
      <c r="O148" s="16" t="str" cm="1">
        <f t="array" ref="O148">IF(AND(H148&lt;&gt;"",H148&lt;&gt;"-"),IF(SUMPRODUCT($Q$136:$W$136,--(Q148:W148&lt;&gt;""))&gt;0,SUMPRODUCT($Q$136:$W$136,Q148:W148)/SUMPRODUCT($Q$136:$W$136,--(Q148:W148&lt;&gt;"")),""),"")</f>
        <v/>
      </c>
      <c r="P148" s="31"/>
      <c r="Q148" s="15">
        <v>0</v>
      </c>
      <c r="R148" s="15"/>
      <c r="S148" s="15"/>
      <c r="T148" s="15">
        <v>0</v>
      </c>
      <c r="U148" s="15"/>
      <c r="V148" s="15"/>
      <c r="W148" s="15"/>
      <c r="Y148" s="102"/>
      <c r="Z148" s="102"/>
      <c r="AA148" s="102"/>
      <c r="AB148" s="102"/>
      <c r="AC148" s="102"/>
      <c r="AD148" s="102"/>
      <c r="AE148" s="102"/>
      <c r="AF148" s="102"/>
      <c r="AG148" s="102"/>
      <c r="AH148" s="102"/>
      <c r="AI148" s="102"/>
      <c r="AJ148" s="102"/>
      <c r="AK148" s="102"/>
      <c r="AL148" s="102"/>
      <c r="AM148" s="102"/>
      <c r="AN148" s="102"/>
      <c r="AO148" s="102"/>
      <c r="AP148" s="102"/>
    </row>
    <row r="149" spans="1:42" ht="45.75" customHeight="1" outlineLevel="1" x14ac:dyDescent="0.25">
      <c r="A149" s="102"/>
      <c r="B149" s="22" t="s">
        <v>102</v>
      </c>
      <c r="C149" s="21" t="s">
        <v>369</v>
      </c>
      <c r="D149" s="19" t="s">
        <v>206</v>
      </c>
      <c r="E149" s="40" t="s">
        <v>26</v>
      </c>
      <c r="F149" s="40" t="s">
        <v>380</v>
      </c>
      <c r="G149" s="40" t="s">
        <v>381</v>
      </c>
      <c r="H149" s="20" t="str">
        <f t="shared" si="10"/>
        <v/>
      </c>
      <c r="I149" s="22" t="s">
        <v>392</v>
      </c>
      <c r="J149" s="40"/>
      <c r="K149" s="20" t="s">
        <v>62</v>
      </c>
      <c r="L149" s="40"/>
      <c r="M149" s="39"/>
      <c r="N149" s="38">
        <v>1</v>
      </c>
      <c r="O149" s="16" t="str" cm="1">
        <f t="array" ref="O149">IF(AND(H149&lt;&gt;"",H149&lt;&gt;"-"),IF(SUMPRODUCT($Q$136:$W$136,--(Q149:W149&lt;&gt;""))&gt;0,SUMPRODUCT($Q$136:$W$136,Q149:W149)/SUMPRODUCT($Q$136:$W$136,--(Q149:W149&lt;&gt;"")),""),"")</f>
        <v/>
      </c>
      <c r="P149" s="31"/>
      <c r="Q149" s="15"/>
      <c r="R149" s="15"/>
      <c r="S149" s="15"/>
      <c r="T149" s="15">
        <v>0</v>
      </c>
      <c r="U149" s="15"/>
      <c r="V149" s="15"/>
      <c r="W149" s="15"/>
      <c r="Y149" s="102"/>
      <c r="Z149" s="102"/>
      <c r="AA149" s="102"/>
      <c r="AB149" s="102"/>
      <c r="AC149" s="102"/>
      <c r="AD149" s="102"/>
      <c r="AE149" s="102"/>
      <c r="AF149" s="102"/>
      <c r="AG149" s="102"/>
      <c r="AH149" s="102"/>
      <c r="AI149" s="102"/>
      <c r="AJ149" s="102"/>
      <c r="AK149" s="102"/>
      <c r="AL149" s="102"/>
      <c r="AM149" s="102"/>
      <c r="AN149" s="102"/>
      <c r="AO149" s="102"/>
      <c r="AP149" s="102"/>
    </row>
    <row r="150" spans="1:42" ht="27" customHeight="1" outlineLevel="1" x14ac:dyDescent="0.25">
      <c r="A150" s="97"/>
      <c r="B150" s="22" t="s">
        <v>102</v>
      </c>
      <c r="C150" s="21" t="s">
        <v>370</v>
      </c>
      <c r="D150" s="19" t="s">
        <v>206</v>
      </c>
      <c r="E150" s="40" t="s">
        <v>26</v>
      </c>
      <c r="F150" s="40" t="s">
        <v>384</v>
      </c>
      <c r="G150" s="40" t="s">
        <v>382</v>
      </c>
      <c r="H150" s="20" t="str">
        <f t="shared" si="10"/>
        <v/>
      </c>
      <c r="I150" s="22" t="s">
        <v>317</v>
      </c>
      <c r="J150" s="40"/>
      <c r="K150" s="20" t="str">
        <f>WPtarget</f>
        <v>TBD</v>
      </c>
      <c r="L150" s="40"/>
      <c r="M150" s="39"/>
      <c r="N150" s="38">
        <v>1</v>
      </c>
      <c r="O150" s="16" t="str" cm="1">
        <f t="array" ref="O150">IF(AND(H150&lt;&gt;"",H150&lt;&gt;"-"),IF(SUMPRODUCT($Q$136:$W$136,--(Q150:W150&lt;&gt;""))&gt;0,SUMPRODUCT($Q$136:$W$136,Q150:W150)/SUMPRODUCT($Q$136:$W$136,--(Q150:W150&lt;&gt;"")),""),"")</f>
        <v/>
      </c>
      <c r="P150" s="31"/>
      <c r="Q150" s="15">
        <v>0</v>
      </c>
      <c r="R150" s="15"/>
      <c r="S150" s="15"/>
      <c r="T150" s="15">
        <v>0</v>
      </c>
      <c r="U150" s="15"/>
      <c r="V150" s="15"/>
      <c r="W150" s="15"/>
      <c r="Y150" s="97"/>
      <c r="Z150" s="97"/>
      <c r="AA150" s="97"/>
      <c r="AB150" s="97"/>
      <c r="AC150" s="97"/>
      <c r="AD150" s="97"/>
      <c r="AE150" s="97"/>
      <c r="AF150" s="97"/>
      <c r="AG150" s="97"/>
      <c r="AH150" s="97"/>
      <c r="AI150" s="97"/>
      <c r="AJ150" s="97"/>
      <c r="AK150" s="97"/>
      <c r="AL150" s="97"/>
      <c r="AM150" s="97"/>
      <c r="AN150" s="97"/>
      <c r="AO150" s="97"/>
      <c r="AP150" s="97"/>
    </row>
    <row r="151" spans="1:42" outlineLevel="1" x14ac:dyDescent="0.25">
      <c r="B151" s="197" t="s">
        <v>0</v>
      </c>
      <c r="C151" s="198"/>
      <c r="D151" s="198"/>
      <c r="E151" s="198"/>
      <c r="F151" s="198"/>
      <c r="G151" s="198"/>
      <c r="H151" s="198"/>
      <c r="I151" s="198"/>
      <c r="J151" s="198"/>
      <c r="K151" s="198"/>
      <c r="L151" s="198"/>
      <c r="M151" s="198"/>
      <c r="N151" s="198"/>
      <c r="O151" s="198"/>
      <c r="P151" s="13"/>
      <c r="Q151" s="13"/>
      <c r="R151" s="13"/>
      <c r="S151" s="13"/>
      <c r="T151" s="13"/>
      <c r="U151" s="13"/>
      <c r="V151" s="13"/>
      <c r="W151" s="12"/>
    </row>
    <row r="152" spans="1:42" s="2" customFormat="1" outlineLevel="1" x14ac:dyDescent="0.25">
      <c r="B152" s="30"/>
      <c r="C152" s="30"/>
      <c r="D152" s="29"/>
      <c r="E152" s="29"/>
      <c r="F152" s="29"/>
      <c r="G152" s="29"/>
      <c r="H152" s="29"/>
      <c r="I152" s="29"/>
      <c r="J152" s="29"/>
      <c r="K152" s="29"/>
      <c r="L152" s="29"/>
      <c r="M152" s="29"/>
      <c r="N152" s="29"/>
      <c r="O152" s="29"/>
      <c r="P152" s="29"/>
      <c r="Q152" s="29"/>
      <c r="R152" s="29"/>
      <c r="S152" s="29"/>
      <c r="T152" s="29"/>
      <c r="U152" s="29"/>
      <c r="V152" s="29"/>
      <c r="W152" s="29"/>
      <c r="X152" s="3"/>
    </row>
    <row r="153" spans="1:42" ht="18" x14ac:dyDescent="0.25">
      <c r="B153" s="177" t="s">
        <v>219</v>
      </c>
      <c r="C153" s="178"/>
      <c r="D153" s="178"/>
      <c r="E153" s="178"/>
      <c r="F153" s="178"/>
      <c r="G153" s="178"/>
      <c r="H153" s="178"/>
      <c r="I153" s="178"/>
      <c r="J153" s="178"/>
      <c r="K153" s="178"/>
      <c r="L153" s="178"/>
      <c r="M153" s="178"/>
      <c r="N153" s="178"/>
      <c r="O153" s="178"/>
      <c r="P153" s="28"/>
      <c r="Q153" s="28"/>
      <c r="R153" s="28"/>
      <c r="S153" s="28"/>
      <c r="T153" s="28"/>
      <c r="U153" s="28"/>
      <c r="V153" s="28"/>
      <c r="W153" s="27"/>
    </row>
    <row r="154" spans="1:42" ht="14.25" customHeight="1" outlineLevel="1" x14ac:dyDescent="0.25">
      <c r="B154" s="185" t="s">
        <v>19</v>
      </c>
      <c r="C154" s="186" t="s">
        <v>18</v>
      </c>
      <c r="D154" s="206" t="s">
        <v>17</v>
      </c>
      <c r="E154" s="206" t="s">
        <v>16</v>
      </c>
      <c r="F154" s="206" t="s">
        <v>15</v>
      </c>
      <c r="G154" s="206" t="s">
        <v>14</v>
      </c>
      <c r="H154" s="192" t="s">
        <v>104</v>
      </c>
      <c r="I154" s="206" t="s">
        <v>13</v>
      </c>
      <c r="J154" s="206" t="s">
        <v>12</v>
      </c>
      <c r="K154" s="206" t="s">
        <v>11</v>
      </c>
      <c r="L154" s="206" t="s">
        <v>10</v>
      </c>
      <c r="M154" s="207" t="s">
        <v>9</v>
      </c>
      <c r="N154" s="208" t="s">
        <v>8</v>
      </c>
      <c r="O154" s="206" t="s">
        <v>7</v>
      </c>
      <c r="P154" s="31"/>
      <c r="Q154" s="189" t="s">
        <v>6</v>
      </c>
      <c r="R154" s="190"/>
      <c r="S154" s="190"/>
      <c r="T154" s="190"/>
      <c r="U154" s="190"/>
      <c r="V154" s="190"/>
      <c r="W154" s="191"/>
    </row>
    <row r="155" spans="1:42" ht="33.75" outlineLevel="1" x14ac:dyDescent="0.25">
      <c r="B155" s="185"/>
      <c r="C155" s="187"/>
      <c r="D155" s="206"/>
      <c r="E155" s="206"/>
      <c r="F155" s="206"/>
      <c r="G155" s="206"/>
      <c r="H155" s="193"/>
      <c r="I155" s="206"/>
      <c r="J155" s="206"/>
      <c r="K155" s="206"/>
      <c r="L155" s="206"/>
      <c r="M155" s="207"/>
      <c r="N155" s="208"/>
      <c r="O155" s="206"/>
      <c r="P155" s="31"/>
      <c r="Q155" s="26" t="s">
        <v>216</v>
      </c>
      <c r="R155" s="37"/>
      <c r="S155" s="37"/>
      <c r="T155" s="37"/>
      <c r="U155" s="37"/>
      <c r="V155" s="37"/>
      <c r="W155" s="26" t="s">
        <v>22</v>
      </c>
    </row>
    <row r="156" spans="1:42" outlineLevel="1" x14ac:dyDescent="0.25">
      <c r="B156" s="186"/>
      <c r="C156" s="188"/>
      <c r="D156" s="206"/>
      <c r="E156" s="206"/>
      <c r="F156" s="206"/>
      <c r="G156" s="206"/>
      <c r="H156" s="194"/>
      <c r="I156" s="206"/>
      <c r="J156" s="206"/>
      <c r="K156" s="206"/>
      <c r="L156" s="206"/>
      <c r="M156" s="207"/>
      <c r="N156" s="208"/>
      <c r="O156" s="206"/>
      <c r="P156" s="31"/>
      <c r="Q156" s="24">
        <v>1</v>
      </c>
      <c r="R156" s="36"/>
      <c r="S156" s="36"/>
      <c r="T156" s="36"/>
      <c r="U156" s="36"/>
      <c r="V156" s="36"/>
      <c r="W156" s="24">
        <v>2</v>
      </c>
    </row>
    <row r="157" spans="1:42" ht="49.5" customHeight="1" outlineLevel="1" x14ac:dyDescent="0.25">
      <c r="A157" s="102"/>
      <c r="B157" s="22" t="s">
        <v>209</v>
      </c>
      <c r="C157" s="21" t="s">
        <v>21</v>
      </c>
      <c r="D157" s="19" t="s">
        <v>207</v>
      </c>
      <c r="E157" s="19" t="s">
        <v>208</v>
      </c>
      <c r="F157" s="19" t="s">
        <v>210</v>
      </c>
      <c r="G157" s="19" t="s">
        <v>212</v>
      </c>
      <c r="H157" s="19" t="str">
        <f>IF(B157&lt;&gt;"",SUBSTITUTE(VLOOKUP(B157,LabelListLookUp,2,FALSE),", ","," &amp; CHAR(10)),"")</f>
        <v/>
      </c>
      <c r="I157" s="19" t="s">
        <v>215</v>
      </c>
      <c r="J157" s="19"/>
      <c r="K157" s="19" t="str">
        <f>WPtarget</f>
        <v>TBD</v>
      </c>
      <c r="L157" s="19"/>
      <c r="M157" s="18"/>
      <c r="N157" s="46">
        <v>1</v>
      </c>
      <c r="O157" s="16" t="str" cm="1">
        <f t="array" ref="O157">IF(AND(H157&lt;&gt;"",H157&lt;&gt;"-"),IF(SUMPRODUCT($Q$156:$W$156,--(Q157:W157&lt;&gt;""))&gt;0,SUMPRODUCT($Q$156:$W$156,Q157:W157)/SUMPRODUCT($Q$156:$W$156,--(Q157:W157&lt;&gt;"")),""),"")</f>
        <v/>
      </c>
      <c r="P157" s="31"/>
      <c r="Q157" s="15">
        <v>0</v>
      </c>
      <c r="R157" s="15"/>
      <c r="S157" s="15"/>
      <c r="T157" s="15"/>
      <c r="U157" s="15"/>
      <c r="V157" s="15"/>
      <c r="W157" s="15"/>
      <c r="Y157" s="102"/>
      <c r="Z157" s="102"/>
      <c r="AA157" s="102"/>
      <c r="AB157" s="102"/>
      <c r="AC157" s="102"/>
      <c r="AD157" s="102"/>
      <c r="AE157" s="102"/>
      <c r="AF157" s="102"/>
      <c r="AG157" s="102"/>
      <c r="AH157" s="102"/>
      <c r="AI157" s="102"/>
      <c r="AJ157" s="102"/>
      <c r="AK157" s="102"/>
      <c r="AL157" s="102"/>
      <c r="AM157" s="102"/>
      <c r="AN157" s="102"/>
      <c r="AO157" s="102"/>
      <c r="AP157" s="102"/>
    </row>
    <row r="158" spans="1:42" ht="46.5" customHeight="1" outlineLevel="1" x14ac:dyDescent="0.25">
      <c r="B158" s="22" t="s">
        <v>209</v>
      </c>
      <c r="C158" s="21" t="s">
        <v>21</v>
      </c>
      <c r="D158" s="19" t="s">
        <v>218</v>
      </c>
      <c r="E158" s="19" t="s">
        <v>217</v>
      </c>
      <c r="F158" s="19" t="s">
        <v>211</v>
      </c>
      <c r="G158" s="19" t="s">
        <v>213</v>
      </c>
      <c r="H158" s="19" t="str">
        <f>IF(B158&lt;&gt;"",SUBSTITUTE(VLOOKUP(B158,LabelListLookUp,2,FALSE),", ","," &amp; CHAR(10)),"")</f>
        <v/>
      </c>
      <c r="I158" s="19" t="s">
        <v>214</v>
      </c>
      <c r="J158" s="19"/>
      <c r="K158" s="19" t="str">
        <f>WPtarget</f>
        <v>TBD</v>
      </c>
      <c r="L158" s="19"/>
      <c r="M158" s="18"/>
      <c r="N158" s="46">
        <v>1</v>
      </c>
      <c r="O158" s="16" t="str" cm="1">
        <f t="array" ref="O158">IF(AND(H158&lt;&gt;"",H158&lt;&gt;"-"),IF(SUMPRODUCT($Q$156:$W$156,--(Q158:W158&lt;&gt;""))&gt;0,SUMPRODUCT($Q$156:$W$156,Q158:W158)/SUMPRODUCT($Q$156:$W$156,--(Q158:W158&lt;&gt;"")),""),"")</f>
        <v/>
      </c>
      <c r="P158" s="31"/>
      <c r="Q158" s="15">
        <v>0</v>
      </c>
      <c r="R158" s="15"/>
      <c r="S158" s="15"/>
      <c r="T158" s="15"/>
      <c r="U158" s="15"/>
      <c r="V158" s="15"/>
      <c r="W158" s="15"/>
    </row>
    <row r="159" spans="1:42" outlineLevel="1" x14ac:dyDescent="0.25">
      <c r="B159" s="197" t="s">
        <v>0</v>
      </c>
      <c r="C159" s="198"/>
      <c r="D159" s="198"/>
      <c r="E159" s="198"/>
      <c r="F159" s="198"/>
      <c r="G159" s="198"/>
      <c r="H159" s="198"/>
      <c r="I159" s="198"/>
      <c r="J159" s="198"/>
      <c r="K159" s="198"/>
      <c r="L159" s="198"/>
      <c r="M159" s="198"/>
      <c r="N159" s="198"/>
      <c r="O159" s="198"/>
      <c r="P159" s="13"/>
      <c r="Q159" s="13"/>
      <c r="R159" s="13"/>
      <c r="S159" s="13"/>
      <c r="T159" s="13"/>
      <c r="U159" s="13"/>
      <c r="V159" s="13"/>
      <c r="W159" s="12"/>
    </row>
    <row r="160" spans="1:42" s="2" customFormat="1" outlineLevel="1" x14ac:dyDescent="0.25">
      <c r="B160" s="30"/>
      <c r="C160" s="30"/>
      <c r="D160" s="29"/>
      <c r="E160" s="29"/>
      <c r="F160" s="29"/>
      <c r="G160" s="29"/>
      <c r="H160" s="29"/>
      <c r="I160" s="29"/>
      <c r="J160" s="29"/>
      <c r="K160" s="29"/>
      <c r="L160" s="29"/>
      <c r="M160" s="29"/>
      <c r="N160" s="29"/>
      <c r="O160" s="29"/>
      <c r="P160" s="29"/>
      <c r="Q160" s="29"/>
      <c r="R160" s="29"/>
      <c r="S160" s="29"/>
      <c r="T160" s="29"/>
      <c r="U160" s="29"/>
      <c r="V160" s="29"/>
      <c r="W160" s="29"/>
      <c r="X160" s="3"/>
    </row>
    <row r="161" spans="2:24" s="2" customFormat="1" ht="18" x14ac:dyDescent="0.25">
      <c r="B161" s="177" t="s">
        <v>231</v>
      </c>
      <c r="C161" s="178"/>
      <c r="D161" s="178"/>
      <c r="E161" s="178"/>
      <c r="F161" s="178"/>
      <c r="G161" s="178"/>
      <c r="H161" s="178"/>
      <c r="I161" s="178"/>
      <c r="J161" s="178"/>
      <c r="K161" s="178"/>
      <c r="L161" s="178"/>
      <c r="M161" s="178"/>
      <c r="N161" s="178"/>
      <c r="O161" s="178"/>
      <c r="P161" s="28"/>
      <c r="Q161" s="28"/>
      <c r="R161" s="28"/>
      <c r="S161" s="28"/>
      <c r="T161" s="28"/>
      <c r="U161" s="28"/>
      <c r="V161" s="28"/>
      <c r="W161" s="27"/>
      <c r="X161" s="3"/>
    </row>
    <row r="162" spans="2:24" s="2" customFormat="1" ht="14.25" customHeight="1" outlineLevel="1" x14ac:dyDescent="0.25">
      <c r="B162" s="185" t="s">
        <v>19</v>
      </c>
      <c r="C162" s="186" t="s">
        <v>18</v>
      </c>
      <c r="D162" s="206" t="s">
        <v>17</v>
      </c>
      <c r="E162" s="206" t="s">
        <v>16</v>
      </c>
      <c r="F162" s="206" t="s">
        <v>15</v>
      </c>
      <c r="G162" s="206" t="s">
        <v>14</v>
      </c>
      <c r="H162" s="192" t="s">
        <v>104</v>
      </c>
      <c r="I162" s="206" t="s">
        <v>13</v>
      </c>
      <c r="J162" s="206" t="s">
        <v>12</v>
      </c>
      <c r="K162" s="206" t="s">
        <v>11</v>
      </c>
      <c r="L162" s="206" t="s">
        <v>10</v>
      </c>
      <c r="M162" s="207" t="s">
        <v>9</v>
      </c>
      <c r="N162" s="208" t="s">
        <v>8</v>
      </c>
      <c r="O162" s="206" t="s">
        <v>7</v>
      </c>
      <c r="P162" s="31"/>
      <c r="Q162" s="189" t="s">
        <v>6</v>
      </c>
      <c r="R162" s="190"/>
      <c r="S162" s="190"/>
      <c r="T162" s="190"/>
      <c r="U162" s="190"/>
      <c r="V162" s="190"/>
      <c r="W162" s="191"/>
      <c r="X162" s="3"/>
    </row>
    <row r="163" spans="2:24" s="2" customFormat="1" ht="22.5" outlineLevel="1" x14ac:dyDescent="0.25">
      <c r="B163" s="185"/>
      <c r="C163" s="187"/>
      <c r="D163" s="206"/>
      <c r="E163" s="206"/>
      <c r="F163" s="206"/>
      <c r="G163" s="206"/>
      <c r="H163" s="193"/>
      <c r="I163" s="206"/>
      <c r="J163" s="206"/>
      <c r="K163" s="206"/>
      <c r="L163" s="206"/>
      <c r="M163" s="207"/>
      <c r="N163" s="208"/>
      <c r="O163" s="206"/>
      <c r="P163" s="31"/>
      <c r="Q163" s="26" t="s">
        <v>224</v>
      </c>
      <c r="R163" s="25"/>
      <c r="S163" s="25"/>
      <c r="T163" s="25"/>
      <c r="U163" s="25"/>
      <c r="V163" s="25"/>
      <c r="W163" s="25"/>
      <c r="X163" s="3"/>
    </row>
    <row r="164" spans="2:24" s="2" customFormat="1" outlineLevel="1" x14ac:dyDescent="0.25">
      <c r="B164" s="186"/>
      <c r="C164" s="188"/>
      <c r="D164" s="206"/>
      <c r="E164" s="206"/>
      <c r="F164" s="206"/>
      <c r="G164" s="206"/>
      <c r="H164" s="194"/>
      <c r="I164" s="206"/>
      <c r="J164" s="206"/>
      <c r="K164" s="206"/>
      <c r="L164" s="206"/>
      <c r="M164" s="207"/>
      <c r="N164" s="208"/>
      <c r="O164" s="206"/>
      <c r="P164" s="31"/>
      <c r="Q164" s="24">
        <v>1</v>
      </c>
      <c r="R164" s="23"/>
      <c r="S164" s="23"/>
      <c r="T164" s="23"/>
      <c r="U164" s="23"/>
      <c r="V164" s="23"/>
      <c r="W164" s="23"/>
      <c r="X164" s="3"/>
    </row>
    <row r="165" spans="2:24" s="2" customFormat="1" ht="72.75" customHeight="1" outlineLevel="1" x14ac:dyDescent="0.25">
      <c r="B165" s="22" t="s">
        <v>209</v>
      </c>
      <c r="C165" s="21" t="s">
        <v>20</v>
      </c>
      <c r="D165" s="33" t="s">
        <v>222</v>
      </c>
      <c r="E165" s="33" t="s">
        <v>221</v>
      </c>
      <c r="F165" s="34">
        <v>11</v>
      </c>
      <c r="G165" s="33" t="s">
        <v>223</v>
      </c>
      <c r="H165" s="20" t="str">
        <f>IF(B165&lt;&gt;"",SUBSTITUTE(VLOOKUP(B165,LabelListLookUp,2,FALSE),", ","," &amp; CHAR(10)),"")</f>
        <v/>
      </c>
      <c r="I165" s="33" t="s">
        <v>220</v>
      </c>
      <c r="J165" s="33"/>
      <c r="K165" s="20" t="str">
        <f>WPtarget</f>
        <v>TBD</v>
      </c>
      <c r="L165" s="33"/>
      <c r="M165" s="32"/>
      <c r="N165" s="17">
        <v>1</v>
      </c>
      <c r="O165" s="16" t="str" cm="1">
        <f t="array" ref="O165">IF(AND(H165&lt;&gt;"",H165&lt;&gt;"-"),IF(SUMPRODUCT($Q$164:$W$164,--(Q165:W165&lt;&gt;""))&gt;0,SUMPRODUCT($Q$164:$W$164,Q165:W165)/SUMPRODUCT($Q$164:$W$164,--(Q165:W165&lt;&gt;"")),""),"")</f>
        <v/>
      </c>
      <c r="P165" s="31"/>
      <c r="Q165" s="15">
        <v>0</v>
      </c>
      <c r="R165" s="15"/>
      <c r="S165" s="15"/>
      <c r="T165" s="15"/>
      <c r="U165" s="15"/>
      <c r="V165" s="15"/>
      <c r="W165" s="15"/>
      <c r="X165" s="3"/>
    </row>
    <row r="166" spans="2:24" s="2" customFormat="1" outlineLevel="1" x14ac:dyDescent="0.25">
      <c r="B166" s="197" t="s">
        <v>0</v>
      </c>
      <c r="C166" s="198"/>
      <c r="D166" s="198"/>
      <c r="E166" s="198"/>
      <c r="F166" s="198"/>
      <c r="G166" s="198"/>
      <c r="H166" s="198"/>
      <c r="I166" s="198"/>
      <c r="J166" s="198"/>
      <c r="K166" s="198"/>
      <c r="L166" s="198"/>
      <c r="M166" s="198"/>
      <c r="N166" s="198"/>
      <c r="O166" s="198"/>
      <c r="P166" s="13"/>
      <c r="Q166" s="13"/>
      <c r="R166" s="13"/>
      <c r="S166" s="13"/>
      <c r="T166" s="13"/>
      <c r="U166" s="13"/>
      <c r="V166" s="13"/>
      <c r="W166" s="12"/>
      <c r="X166" s="3"/>
    </row>
    <row r="167" spans="2:24" s="2" customFormat="1" outlineLevel="1" x14ac:dyDescent="0.25">
      <c r="B167" s="30"/>
      <c r="C167" s="30"/>
      <c r="D167" s="29"/>
      <c r="E167" s="29"/>
      <c r="F167" s="29"/>
      <c r="G167" s="29"/>
      <c r="H167" s="29"/>
      <c r="I167" s="29"/>
      <c r="J167" s="29"/>
      <c r="K167" s="29"/>
      <c r="L167" s="29"/>
      <c r="M167" s="29"/>
      <c r="N167" s="29"/>
      <c r="O167" s="29"/>
      <c r="P167" s="29"/>
      <c r="Q167" s="29"/>
      <c r="R167" s="29"/>
      <c r="S167" s="29"/>
      <c r="T167" s="29"/>
      <c r="U167" s="29"/>
      <c r="V167" s="29"/>
      <c r="W167" s="29"/>
      <c r="X167" s="3"/>
    </row>
    <row r="168" spans="2:24" s="2" customFormat="1" ht="18" x14ac:dyDescent="0.25">
      <c r="B168" s="177" t="s">
        <v>396</v>
      </c>
      <c r="C168" s="178"/>
      <c r="D168" s="178"/>
      <c r="E168" s="178"/>
      <c r="F168" s="178"/>
      <c r="G168" s="178"/>
      <c r="H168" s="178"/>
      <c r="I168" s="178"/>
      <c r="J168" s="178"/>
      <c r="K168" s="178"/>
      <c r="L168" s="178"/>
      <c r="M168" s="178"/>
      <c r="N168" s="178"/>
      <c r="O168" s="178"/>
      <c r="P168" s="28"/>
      <c r="Q168" s="28"/>
      <c r="R168" s="28"/>
      <c r="S168" s="28"/>
      <c r="T168" s="28"/>
      <c r="U168" s="28"/>
      <c r="V168" s="28"/>
      <c r="W168" s="27"/>
      <c r="X168" s="3"/>
    </row>
    <row r="169" spans="2:24" s="2" customFormat="1" ht="18" customHeight="1" outlineLevel="1" x14ac:dyDescent="0.25">
      <c r="B169" s="185" t="s">
        <v>19</v>
      </c>
      <c r="C169" s="185" t="s">
        <v>18</v>
      </c>
      <c r="D169" s="206" t="s">
        <v>17</v>
      </c>
      <c r="E169" s="206" t="s">
        <v>16</v>
      </c>
      <c r="F169" s="206" t="s">
        <v>15</v>
      </c>
      <c r="G169" s="206" t="s">
        <v>14</v>
      </c>
      <c r="H169" s="207" t="s">
        <v>104</v>
      </c>
      <c r="I169" s="206" t="s">
        <v>13</v>
      </c>
      <c r="J169" s="206" t="s">
        <v>12</v>
      </c>
      <c r="K169" s="206" t="s">
        <v>11</v>
      </c>
      <c r="L169" s="206" t="s">
        <v>10</v>
      </c>
      <c r="M169" s="207" t="s">
        <v>9</v>
      </c>
      <c r="N169" s="208" t="s">
        <v>8</v>
      </c>
      <c r="O169" s="179" t="s">
        <v>7</v>
      </c>
      <c r="P169" s="14"/>
      <c r="Q169" s="210" t="s">
        <v>6</v>
      </c>
      <c r="R169" s="211"/>
      <c r="S169" s="211"/>
      <c r="T169" s="211"/>
      <c r="U169" s="211"/>
      <c r="V169" s="211"/>
      <c r="W169" s="212"/>
      <c r="X169" s="3"/>
    </row>
    <row r="170" spans="2:24" s="2" customFormat="1" ht="33.75" outlineLevel="1" x14ac:dyDescent="0.25">
      <c r="B170" s="185"/>
      <c r="C170" s="185"/>
      <c r="D170" s="206"/>
      <c r="E170" s="206"/>
      <c r="F170" s="206"/>
      <c r="G170" s="206"/>
      <c r="H170" s="207"/>
      <c r="I170" s="206"/>
      <c r="J170" s="206"/>
      <c r="K170" s="206"/>
      <c r="L170" s="206"/>
      <c r="M170" s="207"/>
      <c r="N170" s="208"/>
      <c r="O170" s="180"/>
      <c r="P170" s="14"/>
      <c r="Q170" s="26" t="s">
        <v>5</v>
      </c>
      <c r="R170" s="25"/>
      <c r="S170" s="25"/>
      <c r="T170" s="25"/>
      <c r="U170" s="25"/>
      <c r="V170" s="25"/>
      <c r="W170" s="25"/>
      <c r="X170" s="3"/>
    </row>
    <row r="171" spans="2:24" s="2" customFormat="1" ht="18" outlineLevel="1" x14ac:dyDescent="0.25">
      <c r="B171" s="185"/>
      <c r="C171" s="185"/>
      <c r="D171" s="206"/>
      <c r="E171" s="206"/>
      <c r="F171" s="206"/>
      <c r="G171" s="206"/>
      <c r="H171" s="207"/>
      <c r="I171" s="206"/>
      <c r="J171" s="206"/>
      <c r="K171" s="206"/>
      <c r="L171" s="206"/>
      <c r="M171" s="207"/>
      <c r="N171" s="208"/>
      <c r="O171" s="180"/>
      <c r="P171" s="14"/>
      <c r="Q171" s="24">
        <v>1</v>
      </c>
      <c r="R171" s="23"/>
      <c r="S171" s="23"/>
      <c r="T171" s="23"/>
      <c r="U171" s="23"/>
      <c r="V171" s="23"/>
      <c r="W171" s="23"/>
      <c r="X171" s="3"/>
    </row>
    <row r="172" spans="2:24" s="102" customFormat="1" ht="77.25" customHeight="1" outlineLevel="1" x14ac:dyDescent="0.25">
      <c r="B172" s="22" t="s">
        <v>103</v>
      </c>
      <c r="C172" s="21" t="s">
        <v>3</v>
      </c>
      <c r="D172" s="19" t="s">
        <v>2</v>
      </c>
      <c r="E172" s="19" t="s">
        <v>1</v>
      </c>
      <c r="F172" s="110" t="s">
        <v>229</v>
      </c>
      <c r="G172" s="19" t="s">
        <v>225</v>
      </c>
      <c r="H172" s="19" t="str">
        <f>IF(B172&lt;&gt;"",SUBSTITUTE(VLOOKUP(B172,LabelListLookUp,2,FALSE),", ","," &amp; CHAR(10)),"")</f>
        <v/>
      </c>
      <c r="I172" s="19" t="s">
        <v>228</v>
      </c>
      <c r="J172" s="19"/>
      <c r="K172" s="19" t="str">
        <f>WPtarget</f>
        <v>TBD</v>
      </c>
      <c r="L172" s="19"/>
      <c r="M172" s="18"/>
      <c r="N172" s="24">
        <v>1</v>
      </c>
      <c r="O172" s="16" t="str" cm="1">
        <f t="array" ref="O172">IF(AND(H172&lt;&gt;"",H172&lt;&gt;"-"),IF(SUMPRODUCT($Q$171:$W$171,--(Q172:W172&lt;&gt;""))&gt;0,SUMPRODUCT($Q$171:$W$171,Q172:W172)/SUMPRODUCT($Q$171:$W$171,--(Q172:W172&lt;&gt;"")),""),"")</f>
        <v/>
      </c>
      <c r="P172" s="14"/>
      <c r="Q172" s="15">
        <v>0</v>
      </c>
      <c r="R172" s="15"/>
      <c r="S172" s="15"/>
      <c r="T172" s="15"/>
      <c r="U172" s="15"/>
      <c r="V172" s="15"/>
      <c r="W172" s="15"/>
      <c r="X172" s="3"/>
    </row>
    <row r="173" spans="2:24" s="102" customFormat="1" ht="67.5" outlineLevel="1" x14ac:dyDescent="0.25">
      <c r="B173" s="22" t="s">
        <v>103</v>
      </c>
      <c r="C173" s="21" t="s">
        <v>3</v>
      </c>
      <c r="D173" s="19" t="s">
        <v>2</v>
      </c>
      <c r="E173" s="19" t="s">
        <v>1</v>
      </c>
      <c r="F173" s="110" t="s">
        <v>229</v>
      </c>
      <c r="G173" s="19" t="s">
        <v>226</v>
      </c>
      <c r="H173" s="19" t="str">
        <f>IF(B173&lt;&gt;"",SUBSTITUTE(VLOOKUP(B173,LabelListLookUp,2,FALSE),", ","," &amp; CHAR(10)),"")</f>
        <v/>
      </c>
      <c r="I173" s="19" t="s">
        <v>400</v>
      </c>
      <c r="J173" s="19"/>
      <c r="K173" s="19" t="str">
        <f>WPtarget</f>
        <v>TBD</v>
      </c>
      <c r="L173" s="19"/>
      <c r="M173" s="18"/>
      <c r="N173" s="24">
        <v>1</v>
      </c>
      <c r="O173" s="16" t="str" cm="1">
        <f t="array" ref="O173">IF(AND(H173&lt;&gt;"",H173&lt;&gt;"-"),IF(SUMPRODUCT($Q$171:$W$171,--(Q173:W173&lt;&gt;""))&gt;0,SUMPRODUCT($Q$171:$W$171,Q173:W173)/SUMPRODUCT($Q$171:$W$171,--(Q173:W173&lt;&gt;"")),""),"")</f>
        <v/>
      </c>
      <c r="P173" s="14"/>
      <c r="Q173" s="15">
        <v>0</v>
      </c>
      <c r="R173" s="15"/>
      <c r="S173" s="15"/>
      <c r="T173" s="15"/>
      <c r="U173" s="15"/>
      <c r="V173" s="15"/>
      <c r="W173" s="15"/>
      <c r="X173" s="3"/>
    </row>
    <row r="174" spans="2:24" s="2" customFormat="1" ht="22.5" outlineLevel="1" x14ac:dyDescent="0.25">
      <c r="B174" s="22" t="s">
        <v>103</v>
      </c>
      <c r="C174" s="21" t="s">
        <v>3</v>
      </c>
      <c r="D174" s="19" t="s">
        <v>2</v>
      </c>
      <c r="E174" s="19" t="s">
        <v>1</v>
      </c>
      <c r="F174" s="19" t="s">
        <v>230</v>
      </c>
      <c r="G174" s="19" t="s">
        <v>227</v>
      </c>
      <c r="H174" s="19" t="str">
        <f>IF(B174&lt;&gt;"",SUBSTITUTE(VLOOKUP(B174,LabelListLookUp,2,FALSE),", ","," &amp; CHAR(10)),"")</f>
        <v/>
      </c>
      <c r="I174" s="19" t="s">
        <v>401</v>
      </c>
      <c r="J174" s="19"/>
      <c r="K174" s="19" t="str">
        <f>WPtarget</f>
        <v>TBD</v>
      </c>
      <c r="L174" s="19"/>
      <c r="M174" s="18"/>
      <c r="N174" s="24">
        <v>1</v>
      </c>
      <c r="O174" s="16" t="str" cm="1">
        <f t="array" ref="O174">IF(AND(H174&lt;&gt;"",H174&lt;&gt;"-"),IF(SUMPRODUCT($Q$171:$W$171,--(Q174:W174&lt;&gt;""))&gt;0,SUMPRODUCT($Q$171:$W$171,Q174:W174)/SUMPRODUCT($Q$171:$W$171,--(Q174:W174&lt;&gt;"")),""),"")</f>
        <v/>
      </c>
      <c r="P174" s="14"/>
      <c r="Q174" s="15">
        <v>0</v>
      </c>
      <c r="R174" s="15"/>
      <c r="S174" s="15"/>
      <c r="T174" s="15"/>
      <c r="U174" s="15"/>
      <c r="V174" s="15"/>
      <c r="W174" s="15"/>
      <c r="X174" s="3"/>
    </row>
    <row r="175" spans="2:24" s="2" customFormat="1" ht="18" outlineLevel="1" x14ac:dyDescent="0.25">
      <c r="B175" s="197" t="s">
        <v>0</v>
      </c>
      <c r="C175" s="198"/>
      <c r="D175" s="198"/>
      <c r="E175" s="198"/>
      <c r="F175" s="198"/>
      <c r="G175" s="198"/>
      <c r="H175" s="198"/>
      <c r="I175" s="198"/>
      <c r="J175" s="198"/>
      <c r="K175" s="198"/>
      <c r="L175" s="198"/>
      <c r="M175" s="198"/>
      <c r="N175" s="198"/>
      <c r="O175" s="198"/>
      <c r="P175" s="14"/>
      <c r="Q175" s="13"/>
      <c r="R175" s="13"/>
      <c r="S175" s="13"/>
      <c r="T175" s="13"/>
      <c r="U175" s="13"/>
      <c r="V175" s="13"/>
      <c r="W175" s="12"/>
      <c r="X175" s="3"/>
    </row>
    <row r="176" spans="2:24" s="2" customFormat="1" ht="18" x14ac:dyDescent="0.25">
      <c r="B176" s="10"/>
      <c r="C176" s="10"/>
      <c r="G176" s="9"/>
      <c r="H176" s="8"/>
      <c r="I176" s="9"/>
      <c r="J176" s="9"/>
      <c r="K176" s="9"/>
      <c r="L176" s="9"/>
      <c r="M176" s="8"/>
      <c r="N176" s="8"/>
      <c r="O176" s="8"/>
      <c r="P176" s="11"/>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row r="193" spans="2:24" s="2" customFormat="1" x14ac:dyDescent="0.25">
      <c r="B193" s="10"/>
      <c r="C193" s="10"/>
      <c r="G193" s="9"/>
      <c r="H193" s="8"/>
      <c r="I193" s="9"/>
      <c r="J193" s="9"/>
      <c r="K193" s="9"/>
      <c r="L193" s="9"/>
      <c r="M193" s="8"/>
      <c r="N193" s="8"/>
      <c r="O193" s="8"/>
      <c r="P193" s="8"/>
      <c r="Q193" s="3"/>
      <c r="R193" s="3"/>
      <c r="S193" s="3"/>
      <c r="T193" s="3"/>
      <c r="U193" s="3"/>
      <c r="V193" s="3"/>
      <c r="W193" s="3"/>
      <c r="X193" s="3"/>
    </row>
    <row r="194" spans="2:24" s="2" customFormat="1" x14ac:dyDescent="0.25">
      <c r="B194" s="10"/>
      <c r="C194" s="10"/>
      <c r="G194" s="9"/>
      <c r="H194" s="8"/>
      <c r="I194" s="9"/>
      <c r="J194" s="9"/>
      <c r="K194" s="9"/>
      <c r="L194" s="9"/>
      <c r="M194" s="8"/>
      <c r="N194" s="8"/>
      <c r="O194" s="8"/>
      <c r="P194" s="8"/>
      <c r="Q194" s="3"/>
      <c r="R194" s="3"/>
      <c r="S194" s="3"/>
      <c r="T194" s="3"/>
      <c r="U194" s="3"/>
      <c r="V194" s="3"/>
      <c r="W194" s="3"/>
      <c r="X194" s="3"/>
    </row>
    <row r="195" spans="2:24" s="2" customFormat="1" x14ac:dyDescent="0.25">
      <c r="B195" s="10"/>
      <c r="C195" s="10"/>
      <c r="G195" s="9"/>
      <c r="H195" s="8"/>
      <c r="I195" s="9"/>
      <c r="J195" s="9"/>
      <c r="K195" s="9"/>
      <c r="L195" s="9"/>
      <c r="M195" s="8"/>
      <c r="N195" s="8"/>
      <c r="O195" s="8"/>
      <c r="P195" s="8"/>
      <c r="Q195" s="3"/>
      <c r="R195" s="3"/>
      <c r="S195" s="3"/>
      <c r="T195" s="3"/>
      <c r="U195" s="3"/>
      <c r="V195" s="3"/>
      <c r="W195" s="3"/>
      <c r="X195" s="3"/>
    </row>
  </sheetData>
  <protectedRanges>
    <protectedRange sqref="D8:L8 B5:F7 X5:XFC7" name="Range6"/>
    <protectedRange sqref="Q157:W158 Q137:W150 Q74:W130 Q57:W67" name="Range3"/>
    <protectedRange sqref="L57:M67 J58:J67" name="Range3_2"/>
    <protectedRange sqref="L46:M50 J46:J50" name="Range2_5"/>
    <protectedRange sqref="J37:J38 L37:M38" name="Range5_8"/>
    <protectedRange sqref="L30:M30 J30" name="Range5_9"/>
    <protectedRange sqref="J74:J130 L74:M130" name="Range3_4"/>
    <protectedRange sqref="L157:M158 J157:J158" name="Range3_6"/>
    <protectedRange sqref="J165 L165:M165" name="Range5_10"/>
    <protectedRange sqref="J172:J174 L172:M174" name="Range5_12"/>
    <protectedRange sqref="K165 K30 K46:K50 K157:K158 K172:K174 K37:K38 K137:K150 K74:K130 K57:K67" name="Range2_1"/>
    <protectedRange sqref="J57" name="Range5_25"/>
  </protectedRanges>
  <autoFilter ref="B25:W175" xr:uid="{4D1AA871-48F3-41CC-8F74-159A31905243}"/>
  <mergeCells count="183">
    <mergeCell ref="B175:O175"/>
    <mergeCell ref="H169:H171"/>
    <mergeCell ref="I169:I171"/>
    <mergeCell ref="J169:J171"/>
    <mergeCell ref="K169:K171"/>
    <mergeCell ref="L169:L171"/>
    <mergeCell ref="M169:M171"/>
    <mergeCell ref="Q154:W154"/>
    <mergeCell ref="B159:O159"/>
    <mergeCell ref="B161:O161"/>
    <mergeCell ref="B162:B164"/>
    <mergeCell ref="C162:C164"/>
    <mergeCell ref="D162:D164"/>
    <mergeCell ref="M162:M164"/>
    <mergeCell ref="N162:N164"/>
    <mergeCell ref="O162:O164"/>
    <mergeCell ref="Q162:W162"/>
    <mergeCell ref="E162:E164"/>
    <mergeCell ref="F162:F164"/>
    <mergeCell ref="H154:H156"/>
    <mergeCell ref="I154:I156"/>
    <mergeCell ref="J154:J156"/>
    <mergeCell ref="K154:K156"/>
    <mergeCell ref="B166:O166"/>
    <mergeCell ref="N154:N156"/>
    <mergeCell ref="G162:G164"/>
    <mergeCell ref="H162:H164"/>
    <mergeCell ref="I162:I164"/>
    <mergeCell ref="J162:J164"/>
    <mergeCell ref="B151:O151"/>
    <mergeCell ref="B153:O153"/>
    <mergeCell ref="O154:O156"/>
    <mergeCell ref="Q169:W169"/>
    <mergeCell ref="B168:O168"/>
    <mergeCell ref="N169:N171"/>
    <mergeCell ref="O169:O171"/>
    <mergeCell ref="B169:B171"/>
    <mergeCell ref="C169:C171"/>
    <mergeCell ref="D169:D171"/>
    <mergeCell ref="E169:E171"/>
    <mergeCell ref="F169:F171"/>
    <mergeCell ref="G169:G171"/>
    <mergeCell ref="L154:L156"/>
    <mergeCell ref="M154:M156"/>
    <mergeCell ref="B154:B156"/>
    <mergeCell ref="C154:C156"/>
    <mergeCell ref="D154:D156"/>
    <mergeCell ref="E154:E156"/>
    <mergeCell ref="F154:F156"/>
    <mergeCell ref="G154:G156"/>
    <mergeCell ref="K162:K164"/>
    <mergeCell ref="L162:L164"/>
    <mergeCell ref="Q71:W71"/>
    <mergeCell ref="B131:O131"/>
    <mergeCell ref="B133:O133"/>
    <mergeCell ref="B134:B136"/>
    <mergeCell ref="C134:C136"/>
    <mergeCell ref="D134:D136"/>
    <mergeCell ref="M134:M136"/>
    <mergeCell ref="N134:N136"/>
    <mergeCell ref="O134:O136"/>
    <mergeCell ref="Q134:W134"/>
    <mergeCell ref="E134:E136"/>
    <mergeCell ref="F134:F136"/>
    <mergeCell ref="H71:H73"/>
    <mergeCell ref="I71:I73"/>
    <mergeCell ref="J71:J73"/>
    <mergeCell ref="K71:K73"/>
    <mergeCell ref="K134:K136"/>
    <mergeCell ref="L134:L136"/>
    <mergeCell ref="N71:N73"/>
    <mergeCell ref="G134:G136"/>
    <mergeCell ref="H134:H136"/>
    <mergeCell ref="I134:I136"/>
    <mergeCell ref="J134:J136"/>
    <mergeCell ref="B68:O68"/>
    <mergeCell ref="B70:O70"/>
    <mergeCell ref="G54:G56"/>
    <mergeCell ref="H54:H56"/>
    <mergeCell ref="I54:I56"/>
    <mergeCell ref="J54:J56"/>
    <mergeCell ref="L71:L73"/>
    <mergeCell ref="M71:M73"/>
    <mergeCell ref="B71:B73"/>
    <mergeCell ref="C71:C73"/>
    <mergeCell ref="D71:D73"/>
    <mergeCell ref="E71:E73"/>
    <mergeCell ref="F71:F73"/>
    <mergeCell ref="G71:G73"/>
    <mergeCell ref="O71:O73"/>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D7:G7"/>
    <mergeCell ref="B31:O31"/>
    <mergeCell ref="B33:O33"/>
    <mergeCell ref="B34:B36"/>
    <mergeCell ref="C34:C36"/>
    <mergeCell ref="D34:D36"/>
    <mergeCell ref="M34:M36"/>
    <mergeCell ref="N34:N36"/>
    <mergeCell ref="O34:O36"/>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8 O74 O66 O123 O127 O129">
    <cfRule type="expression" dxfId="898" priority="1200" stopIfTrue="1">
      <formula>I12=""</formula>
    </cfRule>
    <cfRule type="expression" dxfId="897" priority="1201" stopIfTrue="1">
      <formula>I12&lt;=0</formula>
    </cfRule>
    <cfRule type="expression" dxfId="896" priority="1202" stopIfTrue="1">
      <formula>I12&lt;1</formula>
    </cfRule>
    <cfRule type="expression" dxfId="895" priority="1203">
      <formula>I12&gt;=1</formula>
    </cfRule>
  </conditionalFormatting>
  <conditionalFormatting sqref="I12 I16:I18 I14">
    <cfRule type="expression" dxfId="894" priority="1204">
      <formula>#REF!&lt;=0</formula>
    </cfRule>
    <cfRule type="expression" dxfId="893" priority="1205">
      <formula>#REF!&lt;1</formula>
    </cfRule>
    <cfRule type="expression" dxfId="892" priority="1206">
      <formula>#REF!&gt;=0.9999999</formula>
    </cfRule>
  </conditionalFormatting>
  <conditionalFormatting sqref="I13">
    <cfRule type="expression" dxfId="891" priority="1193" stopIfTrue="1">
      <formula>I13=""</formula>
    </cfRule>
    <cfRule type="expression" dxfId="890" priority="1194" stopIfTrue="1">
      <formula>I13&lt;=0</formula>
    </cfRule>
    <cfRule type="expression" dxfId="889" priority="1195" stopIfTrue="1">
      <formula>I13&lt;1</formula>
    </cfRule>
    <cfRule type="expression" dxfId="888" priority="1196">
      <formula>I13&gt;=1</formula>
    </cfRule>
  </conditionalFormatting>
  <conditionalFormatting sqref="I13">
    <cfRule type="expression" dxfId="887" priority="1197">
      <formula>#REF!&lt;=0</formula>
    </cfRule>
    <cfRule type="expression" dxfId="886" priority="1198">
      <formula>#REF!&lt;1</formula>
    </cfRule>
    <cfRule type="expression" dxfId="885" priority="1199">
      <formula>#REF!&gt;=0.9999999</formula>
    </cfRule>
  </conditionalFormatting>
  <conditionalFormatting sqref="Q38:W38 Q158:W158 Q61:W61 Q74:W74 Q137:W137 Q66:W66 Q123:W123 Q127:W127 Q129:W129">
    <cfRule type="expression" dxfId="884" priority="1189" stopIfTrue="1">
      <formula>OR(Q38="",LEN($H38)&lt;=1)</formula>
    </cfRule>
    <cfRule type="expression" dxfId="883" priority="1190" stopIfTrue="1">
      <formula>Q38&lt;=0</formula>
    </cfRule>
    <cfRule type="expression" dxfId="882" priority="1191" stopIfTrue="1">
      <formula>Q38&lt;1</formula>
    </cfRule>
    <cfRule type="expression" dxfId="881" priority="1192">
      <formula>Q38&gt;=1</formula>
    </cfRule>
  </conditionalFormatting>
  <conditionalFormatting sqref="I19:I21">
    <cfRule type="expression" dxfId="880" priority="1182" stopIfTrue="1">
      <formula>I19=""</formula>
    </cfRule>
    <cfRule type="expression" dxfId="879" priority="1183" stopIfTrue="1">
      <formula>I19&lt;=0</formula>
    </cfRule>
    <cfRule type="expression" dxfId="878" priority="1184" stopIfTrue="1">
      <formula>I19&lt;1</formula>
    </cfRule>
    <cfRule type="expression" dxfId="877" priority="1185">
      <formula>I19&gt;=1</formula>
    </cfRule>
  </conditionalFormatting>
  <conditionalFormatting sqref="I19:I21">
    <cfRule type="expression" dxfId="876" priority="1186">
      <formula>#REF!&lt;=0</formula>
    </cfRule>
    <cfRule type="expression" dxfId="875" priority="1187">
      <formula>#REF!&lt;1</formula>
    </cfRule>
    <cfRule type="expression" dxfId="874" priority="1188">
      <formula>#REF!&gt;=0.9999999</formula>
    </cfRule>
  </conditionalFormatting>
  <conditionalFormatting sqref="O46">
    <cfRule type="expression" dxfId="873" priority="1178" stopIfTrue="1">
      <formula>O46=""</formula>
    </cfRule>
    <cfRule type="expression" dxfId="872" priority="1179" stopIfTrue="1">
      <formula>O46&lt;=0</formula>
    </cfRule>
    <cfRule type="expression" dxfId="871" priority="1180" stopIfTrue="1">
      <formula>O46&lt;1</formula>
    </cfRule>
    <cfRule type="expression" dxfId="870" priority="1181">
      <formula>O46&gt;=1</formula>
    </cfRule>
  </conditionalFormatting>
  <conditionalFormatting sqref="O30">
    <cfRule type="expression" dxfId="869" priority="1170" stopIfTrue="1">
      <formula>O30=""</formula>
    </cfRule>
    <cfRule type="expression" dxfId="868" priority="1171" stopIfTrue="1">
      <formula>O30&lt;=0</formula>
    </cfRule>
    <cfRule type="expression" dxfId="867" priority="1172" stopIfTrue="1">
      <formula>O30&lt;1</formula>
    </cfRule>
    <cfRule type="expression" dxfId="866" priority="1173">
      <formula>O30&gt;=1</formula>
    </cfRule>
  </conditionalFormatting>
  <conditionalFormatting sqref="O58">
    <cfRule type="expression" dxfId="865" priority="1166" stopIfTrue="1">
      <formula>O58=""</formula>
    </cfRule>
    <cfRule type="expression" dxfId="864" priority="1167" stopIfTrue="1">
      <formula>O58&lt;=0</formula>
    </cfRule>
    <cfRule type="expression" dxfId="863" priority="1168" stopIfTrue="1">
      <formula>O58&lt;1</formula>
    </cfRule>
    <cfRule type="expression" dxfId="862" priority="1169">
      <formula>O58&gt;=1</formula>
    </cfRule>
  </conditionalFormatting>
  <conditionalFormatting sqref="O158">
    <cfRule type="expression" dxfId="861" priority="1162" stopIfTrue="1">
      <formula>O158=""</formula>
    </cfRule>
    <cfRule type="expression" dxfId="860" priority="1163" stopIfTrue="1">
      <formula>O158&lt;=0</formula>
    </cfRule>
    <cfRule type="expression" dxfId="859" priority="1164" stopIfTrue="1">
      <formula>O158&lt;1</formula>
    </cfRule>
    <cfRule type="expression" dxfId="858" priority="1165">
      <formula>O158&gt;=1</formula>
    </cfRule>
  </conditionalFormatting>
  <conditionalFormatting sqref="O165">
    <cfRule type="expression" dxfId="857" priority="1158" stopIfTrue="1">
      <formula>O165=""</formula>
    </cfRule>
    <cfRule type="expression" dxfId="856" priority="1159" stopIfTrue="1">
      <formula>O165&lt;=0</formula>
    </cfRule>
    <cfRule type="expression" dxfId="855" priority="1160" stopIfTrue="1">
      <formula>O165&lt;1</formula>
    </cfRule>
    <cfRule type="expression" dxfId="854" priority="1161">
      <formula>O165&gt;=1</formula>
    </cfRule>
  </conditionalFormatting>
  <conditionalFormatting sqref="O174">
    <cfRule type="expression" dxfId="853" priority="1154" stopIfTrue="1">
      <formula>O174=""</formula>
    </cfRule>
    <cfRule type="expression" dxfId="852" priority="1155" stopIfTrue="1">
      <formula>O174&lt;=0</formula>
    </cfRule>
    <cfRule type="expression" dxfId="851" priority="1156" stopIfTrue="1">
      <formula>O174&lt;1</formula>
    </cfRule>
    <cfRule type="expression" dxfId="850" priority="1157">
      <formula>O174&gt;=1</formula>
    </cfRule>
  </conditionalFormatting>
  <conditionalFormatting sqref="Q165:W165">
    <cfRule type="expression" dxfId="849" priority="1150" stopIfTrue="1">
      <formula>OR(Q165="",LEN($H165)&lt;=1)</formula>
    </cfRule>
    <cfRule type="expression" dxfId="848" priority="1151" stopIfTrue="1">
      <formula>Q165&lt;=0</formula>
    </cfRule>
    <cfRule type="expression" dxfId="847" priority="1152" stopIfTrue="1">
      <formula>Q165&lt;1</formula>
    </cfRule>
    <cfRule type="expression" dxfId="846" priority="1153">
      <formula>Q165&gt;=1</formula>
    </cfRule>
  </conditionalFormatting>
  <conditionalFormatting sqref="Q174:W174">
    <cfRule type="expression" dxfId="845" priority="1146" stopIfTrue="1">
      <formula>OR(Q174="",LEN($H174)&lt;=1)</formula>
    </cfRule>
    <cfRule type="expression" dxfId="844" priority="1147" stopIfTrue="1">
      <formula>Q174&lt;=0</formula>
    </cfRule>
    <cfRule type="expression" dxfId="843" priority="1148" stopIfTrue="1">
      <formula>Q174&lt;1</formula>
    </cfRule>
    <cfRule type="expression" dxfId="842" priority="1149">
      <formula>Q174&gt;=1</formula>
    </cfRule>
  </conditionalFormatting>
  <conditionalFormatting sqref="Q58:W58">
    <cfRule type="expression" dxfId="841" priority="1142" stopIfTrue="1">
      <formula>OR(Q58="",LEN($H58)&lt;=1)</formula>
    </cfRule>
    <cfRule type="expression" dxfId="840" priority="1143" stopIfTrue="1">
      <formula>Q58&lt;=0</formula>
    </cfRule>
    <cfRule type="expression" dxfId="839" priority="1144" stopIfTrue="1">
      <formula>Q58&lt;1</formula>
    </cfRule>
    <cfRule type="expression" dxfId="838" priority="1145">
      <formula>Q58&gt;=1</formula>
    </cfRule>
  </conditionalFormatting>
  <conditionalFormatting sqref="Q46:W46">
    <cfRule type="expression" dxfId="837" priority="1138" stopIfTrue="1">
      <formula>OR(Q46="",LEN($H46)&lt;=1)</formula>
    </cfRule>
    <cfRule type="expression" dxfId="836" priority="1139" stopIfTrue="1">
      <formula>Q46&lt;=0</formula>
    </cfRule>
    <cfRule type="expression" dxfId="835" priority="1140" stopIfTrue="1">
      <formula>Q46&lt;1</formula>
    </cfRule>
    <cfRule type="expression" dxfId="834" priority="1141">
      <formula>Q46&gt;=1</formula>
    </cfRule>
  </conditionalFormatting>
  <conditionalFormatting sqref="Q30:W30">
    <cfRule type="expression" dxfId="833" priority="1134" stopIfTrue="1">
      <formula>OR(Q30="",LEN($H30)&lt;=1)</formula>
    </cfRule>
    <cfRule type="expression" dxfId="832" priority="1135" stopIfTrue="1">
      <formula>Q30&lt;=0</formula>
    </cfRule>
    <cfRule type="expression" dxfId="831" priority="1136" stopIfTrue="1">
      <formula>Q30&lt;1</formula>
    </cfRule>
    <cfRule type="expression" dxfId="830" priority="1137">
      <formula>Q30&gt;=1</formula>
    </cfRule>
  </conditionalFormatting>
  <conditionalFormatting sqref="B25:W26 B39:W42 B34:B36 D43:G45 D54:G56 D162:G164 D169:G171 B166:W168 B68:W70 B175:W195 D27:Q27 B31:W33 B51:W53 B134:B136 B71:B73 B131:W133 B151:W153 B160:W161 N30:W30 D34:G36 N38:W38 N46:W46 N61:W61 N58:W58 N158:W158 N165:W165 N174:W174 P159:W159 D71:G73 U72:W73 D134:G136 U135:W136 D154:G156 V155:W156 N74:W74 N137:W137 T28:U30 N66:W66 D28:W29 K38 H38 I34:W36 I43:W45 I72:S73 I71:W71 I135:S136 I134:W134 I155:Q156 I154:W154 I162:W164 I169:W171 H58 J123:W123 D123:H123 B76 H60:H61 H65:H67 B78 B80:B85 B92:B96 B104 B106 B110 B114 B117 B119:B120 B123 B127 D127:H127 J127:W127 J129:W129 D129:H129 B129 I54:W56">
    <cfRule type="expression" dxfId="829" priority="1133">
      <formula>AND(LEN($H25)&lt;=1,$E25&lt;&gt;"")</formula>
    </cfRule>
  </conditionalFormatting>
  <conditionalFormatting sqref="C34">
    <cfRule type="expression" dxfId="828" priority="1132">
      <formula>AND(LEN($H34)&lt;=1,$E34&lt;&gt;"")</formula>
    </cfRule>
  </conditionalFormatting>
  <conditionalFormatting sqref="B27:B29">
    <cfRule type="expression" dxfId="827" priority="1131">
      <formula>AND(LEN($H27)&lt;=1,$E27&lt;&gt;"")</formula>
    </cfRule>
  </conditionalFormatting>
  <conditionalFormatting sqref="C27">
    <cfRule type="expression" dxfId="826" priority="1130">
      <formula>AND(LEN($H27)&lt;=1,$E27&lt;&gt;"")</formula>
    </cfRule>
  </conditionalFormatting>
  <conditionalFormatting sqref="B43:B45">
    <cfRule type="expression" dxfId="825" priority="1129">
      <formula>AND(LEN($H43)&lt;=1,$E43&lt;&gt;"")</formula>
    </cfRule>
  </conditionalFormatting>
  <conditionalFormatting sqref="C43">
    <cfRule type="expression" dxfId="824" priority="1128">
      <formula>AND(LEN($H43)&lt;=1,$E43&lt;&gt;"")</formula>
    </cfRule>
  </conditionalFormatting>
  <conditionalFormatting sqref="B54:B56">
    <cfRule type="expression" dxfId="823" priority="1127">
      <formula>AND(LEN($H54)&lt;=1,$E54&lt;&gt;"")</formula>
    </cfRule>
  </conditionalFormatting>
  <conditionalFormatting sqref="C54">
    <cfRule type="expression" dxfId="822" priority="1126">
      <formula>AND(LEN($H54)&lt;=1,$E54&lt;&gt;"")</formula>
    </cfRule>
  </conditionalFormatting>
  <conditionalFormatting sqref="C71">
    <cfRule type="expression" dxfId="821" priority="1125">
      <formula>AND(LEN($H71)&lt;=1,$E71&lt;&gt;"")</formula>
    </cfRule>
  </conditionalFormatting>
  <conditionalFormatting sqref="C134">
    <cfRule type="expression" dxfId="820" priority="1124">
      <formula>AND(LEN($H134)&lt;=1,$E134&lt;&gt;"")</formula>
    </cfRule>
  </conditionalFormatting>
  <conditionalFormatting sqref="B154:B156">
    <cfRule type="expression" dxfId="819" priority="1123">
      <formula>AND(LEN($H154)&lt;=1,$E154&lt;&gt;"")</formula>
    </cfRule>
  </conditionalFormatting>
  <conditionalFormatting sqref="C154">
    <cfRule type="expression" dxfId="818" priority="1122">
      <formula>AND(LEN($H154)&lt;=1,$E154&lt;&gt;"")</formula>
    </cfRule>
  </conditionalFormatting>
  <conditionalFormatting sqref="B162:B164">
    <cfRule type="expression" dxfId="817" priority="1121">
      <formula>AND(LEN($H162)&lt;=1,$E162&lt;&gt;"")</formula>
    </cfRule>
  </conditionalFormatting>
  <conditionalFormatting sqref="C162">
    <cfRule type="expression" dxfId="816" priority="1120">
      <formula>AND(LEN($H162)&lt;=1,$E162&lt;&gt;"")</formula>
    </cfRule>
  </conditionalFormatting>
  <conditionalFormatting sqref="B169:B171">
    <cfRule type="expression" dxfId="815" priority="1119">
      <formula>AND(LEN($H169)&lt;=1,$E169&lt;&gt;"")</formula>
    </cfRule>
  </conditionalFormatting>
  <conditionalFormatting sqref="C169">
    <cfRule type="expression" dxfId="814" priority="1118">
      <formula>AND(LEN($H169)&lt;=1,$E169&lt;&gt;"")</formula>
    </cfRule>
  </conditionalFormatting>
  <conditionalFormatting sqref="N60:W60">
    <cfRule type="expression" dxfId="813" priority="1107">
      <formula>AND(LEN($H60)&lt;=1,$E60&lt;&gt;"")</formula>
    </cfRule>
  </conditionalFormatting>
  <conditionalFormatting sqref="O60">
    <cfRule type="expression" dxfId="812" priority="1112" stopIfTrue="1">
      <formula>O60=""</formula>
    </cfRule>
    <cfRule type="expression" dxfId="811" priority="1113" stopIfTrue="1">
      <formula>O60&lt;=0</formula>
    </cfRule>
    <cfRule type="expression" dxfId="810" priority="1114" stopIfTrue="1">
      <formula>O60&lt;1</formula>
    </cfRule>
    <cfRule type="expression" dxfId="809" priority="1115">
      <formula>O60&gt;=1</formula>
    </cfRule>
  </conditionalFormatting>
  <conditionalFormatting sqref="Q60:W60">
    <cfRule type="expression" dxfId="808" priority="1108" stopIfTrue="1">
      <formula>OR(Q60="",LEN($H60)&lt;=1)</formula>
    </cfRule>
    <cfRule type="expression" dxfId="807" priority="1109" stopIfTrue="1">
      <formula>Q60&lt;=0</formula>
    </cfRule>
    <cfRule type="expression" dxfId="806" priority="1110" stopIfTrue="1">
      <formula>Q60&lt;1</formula>
    </cfRule>
    <cfRule type="expression" dxfId="805" priority="1111">
      <formula>Q60&gt;=1</formula>
    </cfRule>
  </conditionalFormatting>
  <conditionalFormatting sqref="O61 O66">
    <cfRule type="expression" dxfId="804" priority="1103" stopIfTrue="1">
      <formula>O61=""</formula>
    </cfRule>
    <cfRule type="expression" dxfId="803" priority="1104" stopIfTrue="1">
      <formula>O61&lt;=0</formula>
    </cfRule>
    <cfRule type="expression" dxfId="802" priority="1105" stopIfTrue="1">
      <formula>O61&lt;1</formula>
    </cfRule>
    <cfRule type="expression" dxfId="801" priority="1106">
      <formula>O61&gt;=1</formula>
    </cfRule>
  </conditionalFormatting>
  <conditionalFormatting sqref="O137">
    <cfRule type="expression" dxfId="800" priority="1099" stopIfTrue="1">
      <formula>O137=""</formula>
    </cfRule>
    <cfRule type="expression" dxfId="799" priority="1100" stopIfTrue="1">
      <formula>O137&lt;=0</formula>
    </cfRule>
    <cfRule type="expression" dxfId="798" priority="1101" stopIfTrue="1">
      <formula>O137&lt;1</formula>
    </cfRule>
    <cfRule type="expression" dxfId="797" priority="1102">
      <formula>O137&gt;=1</formula>
    </cfRule>
  </conditionalFormatting>
  <conditionalFormatting sqref="D14:H21">
    <cfRule type="expression" dxfId="796" priority="1088">
      <formula>$I14=""</formula>
    </cfRule>
  </conditionalFormatting>
  <conditionalFormatting sqref="O50">
    <cfRule type="expression" dxfId="795" priority="1052" stopIfTrue="1">
      <formula>O50=""</formula>
    </cfRule>
    <cfRule type="expression" dxfId="794" priority="1053" stopIfTrue="1">
      <formula>O50&lt;=0</formula>
    </cfRule>
    <cfRule type="expression" dxfId="793" priority="1054" stopIfTrue="1">
      <formula>O50&lt;1</formula>
    </cfRule>
    <cfRule type="expression" dxfId="792" priority="1055">
      <formula>O50&gt;=1</formula>
    </cfRule>
  </conditionalFormatting>
  <conditionalFormatting sqref="Q50:W50">
    <cfRule type="expression" dxfId="791" priority="1048" stopIfTrue="1">
      <formula>OR(Q50="",LEN($H50)&lt;=1)</formula>
    </cfRule>
    <cfRule type="expression" dxfId="790" priority="1049" stopIfTrue="1">
      <formula>Q50&lt;=0</formula>
    </cfRule>
    <cfRule type="expression" dxfId="789" priority="1050" stopIfTrue="1">
      <formula>Q50&lt;1</formula>
    </cfRule>
    <cfRule type="expression" dxfId="788" priority="1051">
      <formula>Q50&gt;=1</formula>
    </cfRule>
  </conditionalFormatting>
  <conditionalFormatting sqref="N50:W50">
    <cfRule type="expression" dxfId="787" priority="1047">
      <formula>AND(LEN($H50)&lt;=1,$E50&lt;&gt;"")</formula>
    </cfRule>
  </conditionalFormatting>
  <conditionalFormatting sqref="E74">
    <cfRule type="expression" dxfId="786" priority="917">
      <formula>AND(LEN($H74)&lt;=1,$E74&lt;&gt;"")</formula>
    </cfRule>
  </conditionalFormatting>
  <conditionalFormatting sqref="B58:G58 J58 L58:M58 C60 C65 C67">
    <cfRule type="expression" dxfId="785" priority="950">
      <formula>AND(LEN($H58)&lt;=1,$E58&lt;&gt;"")</formula>
    </cfRule>
  </conditionalFormatting>
  <conditionalFormatting sqref="J60 F60:G60 L60:M60">
    <cfRule type="expression" dxfId="784" priority="946">
      <formula>AND(LEN($H60)&lt;=1,$E60&lt;&gt;"")</formula>
    </cfRule>
  </conditionalFormatting>
  <conditionalFormatting sqref="F61:G61 J61 L61:M61">
    <cfRule type="expression" dxfId="783" priority="945">
      <formula>AND(LEN($H61)&lt;=1,$E61&lt;&gt;"")</formula>
    </cfRule>
  </conditionalFormatting>
  <conditionalFormatting sqref="F66:G66 J66 L66:M66">
    <cfRule type="expression" dxfId="782" priority="944">
      <formula>AND(LEN($H66)&lt;=1,$E66&lt;&gt;"")</formula>
    </cfRule>
  </conditionalFormatting>
  <conditionalFormatting sqref="E60:E61 E66">
    <cfRule type="expression" dxfId="781" priority="937">
      <formula>AND(LEN($H60)&lt;=1,$E60&lt;&gt;"")</formula>
    </cfRule>
  </conditionalFormatting>
  <conditionalFormatting sqref="B46:G46 I46:J46 L46:M46 L50:M50 I50:J50 B50:G50">
    <cfRule type="expression" dxfId="780" priority="930">
      <formula>AND(LEN($H46)&lt;=1,$E46&lt;&gt;"")</formula>
    </cfRule>
  </conditionalFormatting>
  <conditionalFormatting sqref="J38 L38:M38">
    <cfRule type="expression" dxfId="779" priority="927">
      <formula>AND(LEN($H38)&lt;=1,$E38&lt;&gt;"")</formula>
    </cfRule>
  </conditionalFormatting>
  <conditionalFormatting sqref="B38 D38:G38 I38">
    <cfRule type="expression" dxfId="778" priority="926">
      <formula>AND(LEN($H38)&lt;=1,$E38&lt;&gt;"")</formula>
    </cfRule>
  </conditionalFormatting>
  <conditionalFormatting sqref="C38">
    <cfRule type="expression" dxfId="777" priority="925">
      <formula>AND(LEN($H38)&lt;=1,$E38&lt;&gt;"")</formula>
    </cfRule>
  </conditionalFormatting>
  <conditionalFormatting sqref="B30:G30 J30 L30:M30">
    <cfRule type="expression" dxfId="776" priority="923">
      <formula>AND(LEN($H30)&lt;=1,$E30&lt;&gt;"")</formula>
    </cfRule>
  </conditionalFormatting>
  <conditionalFormatting sqref="H30">
    <cfRule type="expression" dxfId="775" priority="922">
      <formula>AND(LEN($H30)&lt;=1,$E30&lt;&gt;"")</formula>
    </cfRule>
  </conditionalFormatting>
  <conditionalFormatting sqref="F74:G74 J74 L74:M74 B74:D74 C76 C80 C82 C84 C86 C88 C90 C92 C94 C96 C98 C100 C102 C104 C106 C110">
    <cfRule type="expression" dxfId="774" priority="920">
      <formula>AND(LEN($H74)&lt;=1,$E74&lt;&gt;"")</formula>
    </cfRule>
  </conditionalFormatting>
  <conditionalFormatting sqref="B137:G137 I137:J137 L137:M137">
    <cfRule type="expression" dxfId="773" priority="916">
      <formula>AND(LEN($H137)&lt;=1,$E137&lt;&gt;"")</formula>
    </cfRule>
  </conditionalFormatting>
  <conditionalFormatting sqref="I158:J158 B158:G158 L158:M158">
    <cfRule type="expression" dxfId="772" priority="914">
      <formula>AND(LEN($H158)&lt;=1,$E158&lt;&gt;"")</formula>
    </cfRule>
  </conditionalFormatting>
  <conditionalFormatting sqref="B165:E165 G165 I165:J165 L165:M165">
    <cfRule type="expression" dxfId="771" priority="912">
      <formula>AND(LEN($H165)&lt;=1,$E165&lt;&gt;"")</formula>
    </cfRule>
  </conditionalFormatting>
  <conditionalFormatting sqref="F165">
    <cfRule type="expression" dxfId="770" priority="911">
      <formula>AND(LEN($H165)&lt;=1,$E165&lt;&gt;"")</formula>
    </cfRule>
  </conditionalFormatting>
  <conditionalFormatting sqref="B174:G174 J174 L174:M174">
    <cfRule type="expression" dxfId="769" priority="906">
      <formula>AND(LEN($H174)&lt;=1,$E174&lt;&gt;"")</formula>
    </cfRule>
  </conditionalFormatting>
  <conditionalFormatting sqref="I174">
    <cfRule type="expression" dxfId="768" priority="905">
      <formula>AND(LEN($H174)&lt;=1,$E174&lt;&gt;"")</formula>
    </cfRule>
  </conditionalFormatting>
  <conditionalFormatting sqref="B159:O159">
    <cfRule type="expression" dxfId="767" priority="902">
      <formula>AND(LEN($H159)&lt;=1,$E159&lt;&gt;"")</formula>
    </cfRule>
  </conditionalFormatting>
  <conditionalFormatting sqref="K30">
    <cfRule type="expression" dxfId="766" priority="901">
      <formula>AND(LEN($H30)&lt;=1,$E30&lt;&gt;"")</formula>
    </cfRule>
  </conditionalFormatting>
  <conditionalFormatting sqref="K174 K165 K158 K137 K74 K58 K46 K50 K66 K60:K61">
    <cfRule type="expression" dxfId="765" priority="899">
      <formula>AND(LEN($H46)&lt;=1,$E46&lt;&gt;"")</formula>
    </cfRule>
  </conditionalFormatting>
  <conditionalFormatting sqref="T72:T73">
    <cfRule type="expression" dxfId="764" priority="898">
      <formula>AND(LEN($H72)&lt;=1,$E72&lt;&gt;"")</formula>
    </cfRule>
  </conditionalFormatting>
  <conditionalFormatting sqref="T135:T136">
    <cfRule type="expression" dxfId="763" priority="897">
      <formula>AND(LEN($H135)&lt;=1,$E135&lt;&gt;"")</formula>
    </cfRule>
  </conditionalFormatting>
  <conditionalFormatting sqref="U155:U156">
    <cfRule type="expression" dxfId="762" priority="896">
      <formula>AND(LEN($H155)&lt;=1,$E155&lt;&gt;"")</formula>
    </cfRule>
  </conditionalFormatting>
  <conditionalFormatting sqref="N96:W96 N104:W104 N106:W106 N110:W110">
    <cfRule type="expression" dxfId="761" priority="646">
      <formula>AND(LEN($H96)&lt;=1,$E96&lt;&gt;"")</formula>
    </cfRule>
  </conditionalFormatting>
  <conditionalFormatting sqref="O47">
    <cfRule type="expression" dxfId="760" priority="822" stopIfTrue="1">
      <formula>O47=""</formula>
    </cfRule>
    <cfRule type="expression" dxfId="759" priority="823" stopIfTrue="1">
      <formula>O47&lt;=0</formula>
    </cfRule>
    <cfRule type="expression" dxfId="758" priority="824" stopIfTrue="1">
      <formula>O47&lt;1</formula>
    </cfRule>
    <cfRule type="expression" dxfId="757" priority="825">
      <formula>O47&gt;=1</formula>
    </cfRule>
  </conditionalFormatting>
  <conditionalFormatting sqref="Q47:W47">
    <cfRule type="expression" dxfId="756" priority="818" stopIfTrue="1">
      <formula>OR(Q47="",LEN($H47)&lt;=1)</formula>
    </cfRule>
    <cfRule type="expression" dxfId="755" priority="819" stopIfTrue="1">
      <formula>Q47&lt;=0</formula>
    </cfRule>
    <cfRule type="expression" dxfId="754" priority="820" stopIfTrue="1">
      <formula>Q47&lt;1</formula>
    </cfRule>
    <cfRule type="expression" dxfId="753" priority="821">
      <formula>Q47&gt;=1</formula>
    </cfRule>
  </conditionalFormatting>
  <conditionalFormatting sqref="N47:W47">
    <cfRule type="expression" dxfId="752" priority="817">
      <formula>AND(LEN($H47)&lt;=1,$E47&lt;&gt;"")</formula>
    </cfRule>
  </conditionalFormatting>
  <conditionalFormatting sqref="B47:E47 J47 L47:M47 G47">
    <cfRule type="expression" dxfId="751" priority="816">
      <formula>AND(LEN($H47)&lt;=1,$E47&lt;&gt;"")</formula>
    </cfRule>
  </conditionalFormatting>
  <conditionalFormatting sqref="K47">
    <cfRule type="expression" dxfId="750" priority="815">
      <formula>AND(LEN($H47)&lt;=1,$E47&lt;&gt;"")</formula>
    </cfRule>
  </conditionalFormatting>
  <conditionalFormatting sqref="Q65:W65">
    <cfRule type="expression" dxfId="749" priority="810" stopIfTrue="1">
      <formula>OR(Q65="",LEN($H65)&lt;=1)</formula>
    </cfRule>
    <cfRule type="expression" dxfId="748" priority="811" stopIfTrue="1">
      <formula>Q65&lt;=0</formula>
    </cfRule>
    <cfRule type="expression" dxfId="747" priority="812" stopIfTrue="1">
      <formula>Q65&lt;1</formula>
    </cfRule>
    <cfRule type="expression" dxfId="746" priority="813">
      <formula>Q65&gt;=1</formula>
    </cfRule>
  </conditionalFormatting>
  <conditionalFormatting sqref="N65:W65">
    <cfRule type="expression" dxfId="745" priority="809">
      <formula>AND(LEN($H65)&lt;=1,$E65&lt;&gt;"")</formula>
    </cfRule>
  </conditionalFormatting>
  <conditionalFormatting sqref="O65">
    <cfRule type="expression" dxfId="744" priority="805" stopIfTrue="1">
      <formula>O65=""</formula>
    </cfRule>
    <cfRule type="expression" dxfId="743" priority="806" stopIfTrue="1">
      <formula>O65&lt;=0</formula>
    </cfRule>
    <cfRule type="expression" dxfId="742" priority="807" stopIfTrue="1">
      <formula>O65&lt;1</formula>
    </cfRule>
    <cfRule type="expression" dxfId="741" priority="808">
      <formula>O65&gt;=1</formula>
    </cfRule>
  </conditionalFormatting>
  <conditionalFormatting sqref="K150">
    <cfRule type="expression" dxfId="740" priority="757">
      <formula>AND(LEN($H150)&lt;=1,$E150&lt;&gt;"")</formula>
    </cfRule>
  </conditionalFormatting>
  <conditionalFormatting sqref="F65:G65 J65 L65:M65">
    <cfRule type="expression" dxfId="739" priority="803">
      <formula>AND(LEN($H65)&lt;=1,$E65&lt;&gt;"")</formula>
    </cfRule>
  </conditionalFormatting>
  <conditionalFormatting sqref="E65">
    <cfRule type="expression" dxfId="738" priority="802">
      <formula>AND(LEN($H65)&lt;=1,$E65&lt;&gt;"")</formula>
    </cfRule>
  </conditionalFormatting>
  <conditionalFormatting sqref="K65">
    <cfRule type="expression" dxfId="737" priority="801">
      <formula>AND(LEN($H65)&lt;=1,$E65&lt;&gt;"")</formula>
    </cfRule>
  </conditionalFormatting>
  <conditionalFormatting sqref="O67">
    <cfRule type="expression" dxfId="736" priority="796" stopIfTrue="1">
      <formula>O67=""</formula>
    </cfRule>
    <cfRule type="expression" dxfId="735" priority="797" stopIfTrue="1">
      <formula>O67&lt;=0</formula>
    </cfRule>
    <cfRule type="expression" dxfId="734" priority="798" stopIfTrue="1">
      <formula>O67&lt;1</formula>
    </cfRule>
    <cfRule type="expression" dxfId="733" priority="799">
      <formula>O67&gt;=1</formula>
    </cfRule>
  </conditionalFormatting>
  <conditionalFormatting sqref="Q67:W67">
    <cfRule type="expression" dxfId="732" priority="792" stopIfTrue="1">
      <formula>OR(Q67="",LEN($H67)&lt;=1)</formula>
    </cfRule>
    <cfRule type="expression" dxfId="731" priority="793" stopIfTrue="1">
      <formula>Q67&lt;=0</formula>
    </cfRule>
    <cfRule type="expression" dxfId="730" priority="794" stopIfTrue="1">
      <formula>Q67&lt;1</formula>
    </cfRule>
    <cfRule type="expression" dxfId="729" priority="795">
      <formula>Q67&gt;=1</formula>
    </cfRule>
  </conditionalFormatting>
  <conditionalFormatting sqref="N67:W67">
    <cfRule type="expression" dxfId="728" priority="791">
      <formula>AND(LEN($H67)&lt;=1,$E67&lt;&gt;"")</formula>
    </cfRule>
  </conditionalFormatting>
  <conditionalFormatting sqref="O67">
    <cfRule type="expression" dxfId="727" priority="787" stopIfTrue="1">
      <formula>O67=""</formula>
    </cfRule>
    <cfRule type="expression" dxfId="726" priority="788" stopIfTrue="1">
      <formula>O67&lt;=0</formula>
    </cfRule>
    <cfRule type="expression" dxfId="725" priority="789" stopIfTrue="1">
      <formula>O67&lt;1</formula>
    </cfRule>
    <cfRule type="expression" dxfId="724" priority="790">
      <formula>O67&gt;=1</formula>
    </cfRule>
  </conditionalFormatting>
  <conditionalFormatting sqref="H169:H171">
    <cfRule type="expression" dxfId="723" priority="739">
      <formula>AND(LEN($H169)&lt;=1,$E169&lt;&gt;"")</formula>
    </cfRule>
  </conditionalFormatting>
  <conditionalFormatting sqref="F67:G67 J67 L67:M67">
    <cfRule type="expression" dxfId="722" priority="785">
      <formula>AND(LEN($H67)&lt;=1,$E67&lt;&gt;"")</formula>
    </cfRule>
  </conditionalFormatting>
  <conditionalFormatting sqref="E67">
    <cfRule type="expression" dxfId="721" priority="784">
      <formula>AND(LEN($H67)&lt;=1,$E67&lt;&gt;"")</formula>
    </cfRule>
  </conditionalFormatting>
  <conditionalFormatting sqref="K67">
    <cfRule type="expression" dxfId="720" priority="783">
      <formula>AND(LEN($H67)&lt;=1,$E67&lt;&gt;"")</formula>
    </cfRule>
  </conditionalFormatting>
  <conditionalFormatting sqref="Q150:W150">
    <cfRule type="expression" dxfId="719" priority="764" stopIfTrue="1">
      <formula>OR(Q150="",LEN($H150)&lt;=1)</formula>
    </cfRule>
    <cfRule type="expression" dxfId="718" priority="765" stopIfTrue="1">
      <formula>Q150&lt;=0</formula>
    </cfRule>
    <cfRule type="expression" dxfId="717" priority="766" stopIfTrue="1">
      <formula>Q150&lt;1</formula>
    </cfRule>
    <cfRule type="expression" dxfId="716" priority="767">
      <formula>Q150&gt;=1</formula>
    </cfRule>
  </conditionalFormatting>
  <conditionalFormatting sqref="N150:W150">
    <cfRule type="expression" dxfId="715" priority="763">
      <formula>AND(LEN($H150)&lt;=1,$E150&lt;&gt;"")</formula>
    </cfRule>
  </conditionalFormatting>
  <conditionalFormatting sqref="O150">
    <cfRule type="expression" dxfId="714" priority="759" stopIfTrue="1">
      <formula>O150=""</formula>
    </cfRule>
    <cfRule type="expression" dxfId="713" priority="760" stopIfTrue="1">
      <formula>O150&lt;=0</formula>
    </cfRule>
    <cfRule type="expression" dxfId="712" priority="761" stopIfTrue="1">
      <formula>O150&lt;1</formula>
    </cfRule>
    <cfRule type="expression" dxfId="711" priority="762">
      <formula>O150&gt;=1</formula>
    </cfRule>
  </conditionalFormatting>
  <conditionalFormatting sqref="J150 L150:M150 E150:G150">
    <cfRule type="expression" dxfId="710" priority="758">
      <formula>AND(LEN($H150)&lt;=1,$E150&lt;&gt;"")</formula>
    </cfRule>
  </conditionalFormatting>
  <conditionalFormatting sqref="H54:H56">
    <cfRule type="expression" dxfId="709" priority="744">
      <formula>AND(LEN($H54)&lt;=1,$E54&lt;&gt;"")</formula>
    </cfRule>
  </conditionalFormatting>
  <conditionalFormatting sqref="H46:H47 H50">
    <cfRule type="expression" dxfId="708" priority="753">
      <formula>AND(LEN($H46)&lt;=1,$E46&lt;&gt;"")</formula>
    </cfRule>
  </conditionalFormatting>
  <conditionalFormatting sqref="H74">
    <cfRule type="expression" dxfId="707" priority="751">
      <formula>AND(LEN($H74)&lt;=1,$E74&lt;&gt;"")</formula>
    </cfRule>
  </conditionalFormatting>
  <conditionalFormatting sqref="H71:H73">
    <cfRule type="expression" dxfId="706" priority="743">
      <formula>AND(LEN($H71)&lt;=1,$E71&lt;&gt;"")</formula>
    </cfRule>
  </conditionalFormatting>
  <conditionalFormatting sqref="H158">
    <cfRule type="expression" dxfId="705" priority="749">
      <formula>AND(LEN($H158)&lt;=1,$E158&lt;&gt;"")</formula>
    </cfRule>
  </conditionalFormatting>
  <conditionalFormatting sqref="H165">
    <cfRule type="expression" dxfId="704" priority="748">
      <formula>AND(LEN($H165)&lt;=1,$E165&lt;&gt;"")</formula>
    </cfRule>
  </conditionalFormatting>
  <conditionalFormatting sqref="H174">
    <cfRule type="expression" dxfId="703" priority="747">
      <formula>AND(LEN($H174)&lt;=1,$E174&lt;&gt;"")</formula>
    </cfRule>
  </conditionalFormatting>
  <conditionalFormatting sqref="H34:H36">
    <cfRule type="expression" dxfId="702" priority="746">
      <formula>AND(LEN($H34)&lt;=1,$E34&lt;&gt;"")</formula>
    </cfRule>
  </conditionalFormatting>
  <conditionalFormatting sqref="H43:H45">
    <cfRule type="expression" dxfId="701" priority="745">
      <formula>AND(LEN($H43)&lt;=1,$E43&lt;&gt;"")</formula>
    </cfRule>
  </conditionalFormatting>
  <conditionalFormatting sqref="H48:H49">
    <cfRule type="expression" dxfId="700" priority="714">
      <formula>AND(LEN($H48)&lt;=1,$E48&lt;&gt;"")</formula>
    </cfRule>
  </conditionalFormatting>
  <conditionalFormatting sqref="B49:E49 J49 L49:M49">
    <cfRule type="expression" dxfId="699" priority="716">
      <formula>AND(LEN($H49)&lt;=1,$E49&lt;&gt;"")</formula>
    </cfRule>
  </conditionalFormatting>
  <conditionalFormatting sqref="H134:H136">
    <cfRule type="expression" dxfId="698" priority="742">
      <formula>AND(LEN($H134)&lt;=1,$E134&lt;&gt;"")</formula>
    </cfRule>
  </conditionalFormatting>
  <conditionalFormatting sqref="H154:H156">
    <cfRule type="expression" dxfId="697" priority="741">
      <formula>AND(LEN($H154)&lt;=1,$E154&lt;&gt;"")</formula>
    </cfRule>
  </conditionalFormatting>
  <conditionalFormatting sqref="H162:H164">
    <cfRule type="expression" dxfId="696" priority="740">
      <formula>AND(LEN($H162)&lt;=1,$E162&lt;&gt;"")</formula>
    </cfRule>
  </conditionalFormatting>
  <conditionalFormatting sqref="K48">
    <cfRule type="expression" dxfId="695" priority="726">
      <formula>AND(LEN($H48)&lt;=1,$E48&lt;&gt;"")</formula>
    </cfRule>
  </conditionalFormatting>
  <conditionalFormatting sqref="I47">
    <cfRule type="expression" dxfId="694" priority="738">
      <formula>AND(LEN($H47)&lt;=1,$E47&lt;&gt;"")</formula>
    </cfRule>
  </conditionalFormatting>
  <conditionalFormatting sqref="F47">
    <cfRule type="expression" dxfId="693" priority="737">
      <formula>AND(LEN($H47)&lt;=1,$E47&lt;&gt;"")</formula>
    </cfRule>
  </conditionalFormatting>
  <conditionalFormatting sqref="O48">
    <cfRule type="expression" dxfId="692" priority="733" stopIfTrue="1">
      <formula>O48=""</formula>
    </cfRule>
    <cfRule type="expression" dxfId="691" priority="734" stopIfTrue="1">
      <formula>O48&lt;=0</formula>
    </cfRule>
    <cfRule type="expression" dxfId="690" priority="735" stopIfTrue="1">
      <formula>O48&lt;1</formula>
    </cfRule>
    <cfRule type="expression" dxfId="689" priority="736">
      <formula>O48&gt;=1</formula>
    </cfRule>
  </conditionalFormatting>
  <conditionalFormatting sqref="Q48:W48">
    <cfRule type="expression" dxfId="688" priority="729" stopIfTrue="1">
      <formula>OR(Q48="",LEN($H48)&lt;=1)</formula>
    </cfRule>
    <cfRule type="expression" dxfId="687" priority="730" stopIfTrue="1">
      <formula>Q48&lt;=0</formula>
    </cfRule>
    <cfRule type="expression" dxfId="686" priority="731" stopIfTrue="1">
      <formula>Q48&lt;1</formula>
    </cfRule>
    <cfRule type="expression" dxfId="685" priority="732">
      <formula>Q48&gt;=1</formula>
    </cfRule>
  </conditionalFormatting>
  <conditionalFormatting sqref="N48:W48">
    <cfRule type="expression" dxfId="684" priority="728">
      <formula>AND(LEN($H48)&lt;=1,$E48&lt;&gt;"")</formula>
    </cfRule>
  </conditionalFormatting>
  <conditionalFormatting sqref="B48:G48 J48 L48:M48">
    <cfRule type="expression" dxfId="683" priority="727">
      <formula>AND(LEN($H48)&lt;=1,$E48&lt;&gt;"")</formula>
    </cfRule>
  </conditionalFormatting>
  <conditionalFormatting sqref="G49">
    <cfRule type="expression" dxfId="682" priority="711">
      <formula>AND(LEN($H49)&lt;=1,$E49&lt;&gt;"")</formula>
    </cfRule>
  </conditionalFormatting>
  <conditionalFormatting sqref="O49">
    <cfRule type="expression" dxfId="681" priority="722" stopIfTrue="1">
      <formula>O49=""</formula>
    </cfRule>
    <cfRule type="expression" dxfId="680" priority="723" stopIfTrue="1">
      <formula>O49&lt;=0</formula>
    </cfRule>
    <cfRule type="expression" dxfId="679" priority="724" stopIfTrue="1">
      <formula>O49&lt;1</formula>
    </cfRule>
    <cfRule type="expression" dxfId="678" priority="725">
      <formula>O49&gt;=1</formula>
    </cfRule>
  </conditionalFormatting>
  <conditionalFormatting sqref="Q49:W49">
    <cfRule type="expression" dxfId="677" priority="718" stopIfTrue="1">
      <formula>OR(Q49="",LEN($H49)&lt;=1)</formula>
    </cfRule>
    <cfRule type="expression" dxfId="676" priority="719" stopIfTrue="1">
      <formula>Q49&lt;=0</formula>
    </cfRule>
    <cfRule type="expression" dxfId="675" priority="720" stopIfTrue="1">
      <formula>Q49&lt;1</formula>
    </cfRule>
    <cfRule type="expression" dxfId="674" priority="721">
      <formula>Q49&gt;=1</formula>
    </cfRule>
  </conditionalFormatting>
  <conditionalFormatting sqref="N49:W49">
    <cfRule type="expression" dxfId="673" priority="717">
      <formula>AND(LEN($H49)&lt;=1,$E49&lt;&gt;"")</formula>
    </cfRule>
  </conditionalFormatting>
  <conditionalFormatting sqref="K96 K104 K106 K110">
    <cfRule type="expression" dxfId="672" priority="642">
      <formula>AND(LEN($H96)&lt;=1,$E96&lt;&gt;"")</formula>
    </cfRule>
  </conditionalFormatting>
  <conditionalFormatting sqref="K49">
    <cfRule type="expression" dxfId="671" priority="715">
      <formula>AND(LEN($H49)&lt;=1,$E49&lt;&gt;"")</formula>
    </cfRule>
  </conditionalFormatting>
  <conditionalFormatting sqref="H82:H85">
    <cfRule type="expression" dxfId="670" priority="669">
      <formula>AND(LEN($H82)&lt;=1,$E82&lt;&gt;"")</formula>
    </cfRule>
  </conditionalFormatting>
  <conditionalFormatting sqref="I49">
    <cfRule type="expression" dxfId="669" priority="713">
      <formula>AND(LEN($H49)&lt;=1,$E49&lt;&gt;"")</formula>
    </cfRule>
  </conditionalFormatting>
  <conditionalFormatting sqref="F49">
    <cfRule type="expression" dxfId="668" priority="712">
      <formula>AND(LEN($H49)&lt;=1,$E49&lt;&gt;"")</formula>
    </cfRule>
  </conditionalFormatting>
  <conditionalFormatting sqref="K114 K117 K119:K120">
    <cfRule type="expression" dxfId="667" priority="684">
      <formula>AND(LEN($H114)&lt;=1,$E114&lt;&gt;"")</formula>
    </cfRule>
  </conditionalFormatting>
  <conditionalFormatting sqref="I48">
    <cfRule type="expression" dxfId="666" priority="710">
      <formula>AND(LEN($H48)&lt;=1,$E48&lt;&gt;"")</formula>
    </cfRule>
  </conditionalFormatting>
  <conditionalFormatting sqref="B60:B61 B65:B67">
    <cfRule type="expression" dxfId="665" priority="697">
      <formula>AND(LEN($H60)&lt;=1,$E60&lt;&gt;"")</formula>
    </cfRule>
  </conditionalFormatting>
  <conditionalFormatting sqref="O114 O117 O119:O120">
    <cfRule type="expression" dxfId="664" priority="693" stopIfTrue="1">
      <formula>O114=""</formula>
    </cfRule>
    <cfRule type="expression" dxfId="663" priority="694" stopIfTrue="1">
      <formula>O114&lt;=0</formula>
    </cfRule>
    <cfRule type="expression" dxfId="662" priority="695" stopIfTrue="1">
      <formula>O114&lt;1</formula>
    </cfRule>
    <cfRule type="expression" dxfId="661" priority="696">
      <formula>O114&gt;=1</formula>
    </cfRule>
  </conditionalFormatting>
  <conditionalFormatting sqref="Q114:W114 Q117:W117 Q119:W120">
    <cfRule type="expression" dxfId="660" priority="689" stopIfTrue="1">
      <formula>OR(Q114="",LEN($H114)&lt;=1)</formula>
    </cfRule>
    <cfRule type="expression" dxfId="659" priority="690" stopIfTrue="1">
      <formula>Q114&lt;=0</formula>
    </cfRule>
    <cfRule type="expression" dxfId="658" priority="691" stopIfTrue="1">
      <formula>Q114&lt;1</formula>
    </cfRule>
    <cfRule type="expression" dxfId="657" priority="692">
      <formula>Q114&gt;=1</formula>
    </cfRule>
  </conditionalFormatting>
  <conditionalFormatting sqref="N114:W114 N117:W117 N119:W120">
    <cfRule type="expression" dxfId="656" priority="688">
      <formula>AND(LEN($H114)&lt;=1,$E114&lt;&gt;"")</formula>
    </cfRule>
  </conditionalFormatting>
  <conditionalFormatting sqref="E114 E117 E119:E120">
    <cfRule type="expression" dxfId="655" priority="685">
      <formula>AND(LEN($H114)&lt;=1,$E114&lt;&gt;"")</formula>
    </cfRule>
  </conditionalFormatting>
  <conditionalFormatting sqref="F114:G114 J114 L114:M114 D114 D117 L117:M117 J117 F117:G117 F119:G120 J119:J120 L119:M120 D119:D120">
    <cfRule type="expression" dxfId="654" priority="687">
      <formula>AND(LEN($H114)&lt;=1,$E114&lt;&gt;"")</formula>
    </cfRule>
  </conditionalFormatting>
  <conditionalFormatting sqref="N64:W64">
    <cfRule type="expression" dxfId="653" priority="502">
      <formula>AND(LEN($H64)&lt;=1,$E64&lt;&gt;"")</formula>
    </cfRule>
  </conditionalFormatting>
  <conditionalFormatting sqref="H114 H117 H119:H120">
    <cfRule type="expression" dxfId="652" priority="683">
      <formula>AND(LEN($H114)&lt;=1,$E114&lt;&gt;"")</formula>
    </cfRule>
  </conditionalFormatting>
  <conditionalFormatting sqref="O82:O85">
    <cfRule type="expression" dxfId="651" priority="679" stopIfTrue="1">
      <formula>O82=""</formula>
    </cfRule>
    <cfRule type="expression" dxfId="650" priority="680" stopIfTrue="1">
      <formula>O82&lt;=0</formula>
    </cfRule>
    <cfRule type="expression" dxfId="649" priority="681" stopIfTrue="1">
      <formula>O82&lt;1</formula>
    </cfRule>
    <cfRule type="expression" dxfId="648" priority="682">
      <formula>O82&gt;=1</formula>
    </cfRule>
  </conditionalFormatting>
  <conditionalFormatting sqref="Q82:W85">
    <cfRule type="expression" dxfId="647" priority="675" stopIfTrue="1">
      <formula>OR(Q82="",LEN($H82)&lt;=1)</formula>
    </cfRule>
    <cfRule type="expression" dxfId="646" priority="676" stopIfTrue="1">
      <formula>Q82&lt;=0</formula>
    </cfRule>
    <cfRule type="expression" dxfId="645" priority="677" stopIfTrue="1">
      <formula>Q82&lt;1</formula>
    </cfRule>
    <cfRule type="expression" dxfId="644" priority="678">
      <formula>Q82&gt;=1</formula>
    </cfRule>
  </conditionalFormatting>
  <conditionalFormatting sqref="N82:W85">
    <cfRule type="expression" dxfId="643" priority="674">
      <formula>AND(LEN($H82)&lt;=1,$E82&lt;&gt;"")</formula>
    </cfRule>
  </conditionalFormatting>
  <conditionalFormatting sqref="E82:E85">
    <cfRule type="expression" dxfId="642" priority="671">
      <formula>AND(LEN($H82)&lt;=1,$E82&lt;&gt;"")</formula>
    </cfRule>
  </conditionalFormatting>
  <conditionalFormatting sqref="L82:M85 J82:J85 F82:G85 D82:D85">
    <cfRule type="expression" dxfId="641" priority="673">
      <formula>AND(LEN($H82)&lt;=1,$E82&lt;&gt;"")</formula>
    </cfRule>
  </conditionalFormatting>
  <conditionalFormatting sqref="K82:K85">
    <cfRule type="expression" dxfId="640" priority="670">
      <formula>AND(LEN($H82)&lt;=1,$E82&lt;&gt;"")</formula>
    </cfRule>
  </conditionalFormatting>
  <conditionalFormatting sqref="H157">
    <cfRule type="expression" dxfId="639" priority="581">
      <formula>AND(LEN($H157)&lt;=1,$E157&lt;&gt;"")</formula>
    </cfRule>
  </conditionalFormatting>
  <conditionalFormatting sqref="O76 O78 O80:O81">
    <cfRule type="expression" dxfId="638" priority="665" stopIfTrue="1">
      <formula>O76=""</formula>
    </cfRule>
    <cfRule type="expression" dxfId="637" priority="666" stopIfTrue="1">
      <formula>O76&lt;=0</formula>
    </cfRule>
    <cfRule type="expression" dxfId="636" priority="667" stopIfTrue="1">
      <formula>O76&lt;1</formula>
    </cfRule>
    <cfRule type="expression" dxfId="635" priority="668">
      <formula>O76&gt;=1</formula>
    </cfRule>
  </conditionalFormatting>
  <conditionalFormatting sqref="Q76:W76 Q78:W78 Q80:W81">
    <cfRule type="expression" dxfId="634" priority="661" stopIfTrue="1">
      <formula>OR(Q76="",LEN($H76)&lt;=1)</formula>
    </cfRule>
    <cfRule type="expression" dxfId="633" priority="662" stopIfTrue="1">
      <formula>Q76&lt;=0</formula>
    </cfRule>
    <cfRule type="expression" dxfId="632" priority="663" stopIfTrue="1">
      <formula>Q76&lt;1</formula>
    </cfRule>
    <cfRule type="expression" dxfId="631" priority="664">
      <formula>Q76&gt;=1</formula>
    </cfRule>
  </conditionalFormatting>
  <conditionalFormatting sqref="N76:W76 N78:W78 N80:W81">
    <cfRule type="expression" dxfId="630" priority="660">
      <formula>AND(LEN($H76)&lt;=1,$E76&lt;&gt;"")</formula>
    </cfRule>
  </conditionalFormatting>
  <conditionalFormatting sqref="E76 E78 E80:E81">
    <cfRule type="expression" dxfId="629" priority="657">
      <formula>AND(LEN($H76)&lt;=1,$E76&lt;&gt;"")</formula>
    </cfRule>
  </conditionalFormatting>
  <conditionalFormatting sqref="F76:G76 J76 L76:M76 D76 D78 L78:M78 J78 F78:G78 F80:G81 J80:J81 L80:M81 D80:D81">
    <cfRule type="expression" dxfId="628" priority="659">
      <formula>AND(LEN($H76)&lt;=1,$E76&lt;&gt;"")</formula>
    </cfRule>
  </conditionalFormatting>
  <conditionalFormatting sqref="K76 K78 K80:K81">
    <cfRule type="expression" dxfId="627" priority="656">
      <formula>AND(LEN($H76)&lt;=1,$E76&lt;&gt;"")</formula>
    </cfRule>
  </conditionalFormatting>
  <conditionalFormatting sqref="H76 H78 H80:H81">
    <cfRule type="expression" dxfId="626" priority="655">
      <formula>AND(LEN($H76)&lt;=1,$E76&lt;&gt;"")</formula>
    </cfRule>
  </conditionalFormatting>
  <conditionalFormatting sqref="O96 O104 O106 O110">
    <cfRule type="expression" dxfId="625" priority="651" stopIfTrue="1">
      <formula>O96=""</formula>
    </cfRule>
    <cfRule type="expression" dxfId="624" priority="652" stopIfTrue="1">
      <formula>O96&lt;=0</formula>
    </cfRule>
    <cfRule type="expression" dxfId="623" priority="653" stopIfTrue="1">
      <formula>O96&lt;1</formula>
    </cfRule>
    <cfRule type="expression" dxfId="622" priority="654">
      <formula>O96&gt;=1</formula>
    </cfRule>
  </conditionalFormatting>
  <conditionalFormatting sqref="Q96:W96 Q104:W104 Q106:W106 Q110:W110">
    <cfRule type="expression" dxfId="621" priority="647" stopIfTrue="1">
      <formula>OR(Q96="",LEN($H96)&lt;=1)</formula>
    </cfRule>
    <cfRule type="expression" dxfId="620" priority="648" stopIfTrue="1">
      <formula>Q96&lt;=0</formula>
    </cfRule>
    <cfRule type="expression" dxfId="619" priority="649" stopIfTrue="1">
      <formula>Q96&lt;1</formula>
    </cfRule>
    <cfRule type="expression" dxfId="618" priority="650">
      <formula>Q96&gt;=1</formula>
    </cfRule>
  </conditionalFormatting>
  <conditionalFormatting sqref="F92:G95 J92:J95 L92:M95 D92:D95">
    <cfRule type="expression" dxfId="617" priority="631">
      <formula>AND(LEN($H92)&lt;=1,$E92&lt;&gt;"")</formula>
    </cfRule>
  </conditionalFormatting>
  <conditionalFormatting sqref="E96 E104 E106 E110">
    <cfRule type="expression" dxfId="616" priority="643">
      <formula>AND(LEN($H96)&lt;=1,$E96&lt;&gt;"")</formula>
    </cfRule>
  </conditionalFormatting>
  <conditionalFormatting sqref="L96:M96 J96 F96:G96 D96 D104 F104:G104 J104 L104:M104 L106:M106 J106 F106:G106 D106 D110 F110:G110 J110 L110:M110">
    <cfRule type="expression" dxfId="615" priority="645">
      <formula>AND(LEN($H96)&lt;=1,$E96&lt;&gt;"")</formula>
    </cfRule>
  </conditionalFormatting>
  <conditionalFormatting sqref="E92:E95">
    <cfRule type="expression" dxfId="614" priority="629">
      <formula>AND(LEN($H92)&lt;=1,$E92&lt;&gt;"")</formula>
    </cfRule>
  </conditionalFormatting>
  <conditionalFormatting sqref="H96 H104 H106 H110">
    <cfRule type="expression" dxfId="613" priority="641">
      <formula>AND(LEN($H96)&lt;=1,$E96&lt;&gt;"")</formula>
    </cfRule>
  </conditionalFormatting>
  <conditionalFormatting sqref="O92:O95">
    <cfRule type="expression" dxfId="612" priority="637" stopIfTrue="1">
      <formula>O92=""</formula>
    </cfRule>
    <cfRule type="expression" dxfId="611" priority="638" stopIfTrue="1">
      <formula>O92&lt;=0</formula>
    </cfRule>
    <cfRule type="expression" dxfId="610" priority="639" stopIfTrue="1">
      <formula>O92&lt;1</formula>
    </cfRule>
    <cfRule type="expression" dxfId="609" priority="640">
      <formula>O92&gt;=1</formula>
    </cfRule>
  </conditionalFormatting>
  <conditionalFormatting sqref="Q92:W95">
    <cfRule type="expression" dxfId="608" priority="633" stopIfTrue="1">
      <formula>OR(Q92="",LEN($H92)&lt;=1)</formula>
    </cfRule>
    <cfRule type="expression" dxfId="607" priority="634" stopIfTrue="1">
      <formula>Q92&lt;=0</formula>
    </cfRule>
    <cfRule type="expression" dxfId="606" priority="635" stopIfTrue="1">
      <formula>Q92&lt;1</formula>
    </cfRule>
    <cfRule type="expression" dxfId="605" priority="636">
      <formula>Q92&gt;=1</formula>
    </cfRule>
  </conditionalFormatting>
  <conditionalFormatting sqref="N92:W95">
    <cfRule type="expression" dxfId="604" priority="632">
      <formula>AND(LEN($H92)&lt;=1,$E92&lt;&gt;"")</formula>
    </cfRule>
  </conditionalFormatting>
  <conditionalFormatting sqref="O142 O149">
    <cfRule type="expression" dxfId="603" priority="599">
      <formula>AND(LEN($H142)&lt;=1,$E142&lt;&gt;"")</formula>
    </cfRule>
  </conditionalFormatting>
  <conditionalFormatting sqref="K149">
    <cfRule type="expression" dxfId="602" priority="615">
      <formula>AND(LEN($H149)&lt;=1,$E149&lt;&gt;"")</formula>
    </cfRule>
  </conditionalFormatting>
  <conditionalFormatting sqref="K92:K95">
    <cfRule type="expression" dxfId="601" priority="628">
      <formula>AND(LEN($H92)&lt;=1,$E92&lt;&gt;"")</formula>
    </cfRule>
  </conditionalFormatting>
  <conditionalFormatting sqref="H92:H95">
    <cfRule type="expression" dxfId="600" priority="627">
      <formula>AND(LEN($H92)&lt;=1,$E92&lt;&gt;"")</formula>
    </cfRule>
  </conditionalFormatting>
  <conditionalFormatting sqref="Q149:W149">
    <cfRule type="expression" dxfId="599" priority="622" stopIfTrue="1">
      <formula>OR(Q149="",LEN($H149)&lt;=1)</formula>
    </cfRule>
    <cfRule type="expression" dxfId="598" priority="623" stopIfTrue="1">
      <formula>Q149&lt;=0</formula>
    </cfRule>
    <cfRule type="expression" dxfId="597" priority="624" stopIfTrue="1">
      <formula>Q149&lt;1</formula>
    </cfRule>
    <cfRule type="expression" dxfId="596" priority="625">
      <formula>Q149&gt;=1</formula>
    </cfRule>
  </conditionalFormatting>
  <conditionalFormatting sqref="N149 P149:W149">
    <cfRule type="expression" dxfId="595" priority="621">
      <formula>AND(LEN($H149)&lt;=1,$E149&lt;&gt;"")</formula>
    </cfRule>
  </conditionalFormatting>
  <conditionalFormatting sqref="O139:O140">
    <cfRule type="expression" dxfId="594" priority="157" stopIfTrue="1">
      <formula>O139=""</formula>
    </cfRule>
    <cfRule type="expression" dxfId="593" priority="158" stopIfTrue="1">
      <formula>O139&lt;=0</formula>
    </cfRule>
    <cfRule type="expression" dxfId="592" priority="159" stopIfTrue="1">
      <formula>O139&lt;1</formula>
    </cfRule>
    <cfRule type="expression" dxfId="591" priority="160">
      <formula>O139&gt;=1</formula>
    </cfRule>
  </conditionalFormatting>
  <conditionalFormatting sqref="J149 L149:M149 E149:G149">
    <cfRule type="expression" dxfId="590" priority="616">
      <formula>AND(LEN($H149)&lt;=1,$E149&lt;&gt;"")</formula>
    </cfRule>
  </conditionalFormatting>
  <conditionalFormatting sqref="H137 H142 H149:H150">
    <cfRule type="expression" dxfId="589" priority="600">
      <formula>AND(LEN($H137)&lt;=1,$E137&lt;&gt;"")</formula>
    </cfRule>
  </conditionalFormatting>
  <conditionalFormatting sqref="R155:T156">
    <cfRule type="expression" dxfId="588" priority="580">
      <formula>AND(LEN($H155)&lt;=1,$E155&lt;&gt;"")</formula>
    </cfRule>
  </conditionalFormatting>
  <conditionalFormatting sqref="Q142:W142">
    <cfRule type="expression" dxfId="587" priority="610" stopIfTrue="1">
      <formula>OR(Q142="",LEN($H142)&lt;=1)</formula>
    </cfRule>
    <cfRule type="expression" dxfId="586" priority="611" stopIfTrue="1">
      <formula>Q142&lt;=0</formula>
    </cfRule>
    <cfRule type="expression" dxfId="585" priority="612" stopIfTrue="1">
      <formula>Q142&lt;1</formula>
    </cfRule>
    <cfRule type="expression" dxfId="584" priority="613">
      <formula>Q142&gt;=1</formula>
    </cfRule>
  </conditionalFormatting>
  <conditionalFormatting sqref="N142 P142:W142">
    <cfRule type="expression" dxfId="583" priority="609">
      <formula>AND(LEN($H142)&lt;=1,$E142&lt;&gt;"")</formula>
    </cfRule>
  </conditionalFormatting>
  <conditionalFormatting sqref="O157">
    <cfRule type="expression" dxfId="582" priority="585" stopIfTrue="1">
      <formula>O157=""</formula>
    </cfRule>
    <cfRule type="expression" dxfId="581" priority="586" stopIfTrue="1">
      <formula>O157&lt;=0</formula>
    </cfRule>
    <cfRule type="expression" dxfId="580" priority="587" stopIfTrue="1">
      <formula>O157&lt;1</formula>
    </cfRule>
    <cfRule type="expression" dxfId="579" priority="588">
      <formula>O157&gt;=1</formula>
    </cfRule>
  </conditionalFormatting>
  <conditionalFormatting sqref="I142:J142 L142:M142 E142:G142">
    <cfRule type="expression" dxfId="578" priority="604">
      <formula>AND(LEN($H142)&lt;=1,$E142&lt;&gt;"")</formula>
    </cfRule>
  </conditionalFormatting>
  <conditionalFormatting sqref="K142">
    <cfRule type="expression" dxfId="577" priority="603">
      <formula>AND(LEN($H142)&lt;=1,$E142&lt;&gt;"")</formula>
    </cfRule>
  </conditionalFormatting>
  <conditionalFormatting sqref="K64">
    <cfRule type="expression" dxfId="576" priority="495">
      <formula>AND(LEN($H64)&lt;=1,$E64&lt;&gt;"")</formula>
    </cfRule>
  </conditionalFormatting>
  <conditionalFormatting sqref="B142 B149:B150">
    <cfRule type="expression" dxfId="575" priority="601">
      <formula>AND(LEN($H142)&lt;=1,$E142&lt;&gt;"")</formula>
    </cfRule>
  </conditionalFormatting>
  <conditionalFormatting sqref="B173:E173 J173 L173:M173 G173">
    <cfRule type="expression" dxfId="574" priority="570">
      <formula>AND(LEN($H173)&lt;=1,$E173&lt;&gt;"")</formula>
    </cfRule>
  </conditionalFormatting>
  <conditionalFormatting sqref="N173:W173">
    <cfRule type="expression" dxfId="573" priority="571">
      <formula>AND(LEN($H173)&lt;=1,$E173&lt;&gt;"")</formula>
    </cfRule>
  </conditionalFormatting>
  <conditionalFormatting sqref="O142 O149">
    <cfRule type="expression" dxfId="572" priority="595" stopIfTrue="1">
      <formula>O142=""</formula>
    </cfRule>
    <cfRule type="expression" dxfId="571" priority="596" stopIfTrue="1">
      <formula>O142&lt;=0</formula>
    </cfRule>
    <cfRule type="expression" dxfId="570" priority="597" stopIfTrue="1">
      <formula>O142&lt;1</formula>
    </cfRule>
    <cfRule type="expression" dxfId="569" priority="598">
      <formula>O142&gt;=1</formula>
    </cfRule>
  </conditionalFormatting>
  <conditionalFormatting sqref="D142 D149:D150">
    <cfRule type="expression" dxfId="568" priority="594">
      <formula>AND(LEN($H142)&lt;=1,$E142&lt;&gt;"")</formula>
    </cfRule>
  </conditionalFormatting>
  <conditionalFormatting sqref="H173">
    <cfRule type="expression" dxfId="567" priority="567">
      <formula>AND(LEN($H173)&lt;=1,$E173&lt;&gt;"")</formula>
    </cfRule>
  </conditionalFormatting>
  <conditionalFormatting sqref="Q157:W157">
    <cfRule type="expression" dxfId="566" priority="589" stopIfTrue="1">
      <formula>OR(Q157="",LEN($H157)&lt;=1)</formula>
    </cfRule>
    <cfRule type="expression" dxfId="565" priority="590" stopIfTrue="1">
      <formula>Q157&lt;=0</formula>
    </cfRule>
    <cfRule type="expression" dxfId="564" priority="591" stopIfTrue="1">
      <formula>Q157&lt;1</formula>
    </cfRule>
    <cfRule type="expression" dxfId="563" priority="592">
      <formula>Q157&gt;=1</formula>
    </cfRule>
  </conditionalFormatting>
  <conditionalFormatting sqref="O64">
    <cfRule type="expression" dxfId="562" priority="498" stopIfTrue="1">
      <formula>O64=""</formula>
    </cfRule>
    <cfRule type="expression" dxfId="561" priority="499" stopIfTrue="1">
      <formula>O64&lt;=0</formula>
    </cfRule>
    <cfRule type="expression" dxfId="560" priority="500" stopIfTrue="1">
      <formula>O64&lt;1</formula>
    </cfRule>
    <cfRule type="expression" dxfId="559" priority="501">
      <formula>O64&gt;=1</formula>
    </cfRule>
  </conditionalFormatting>
  <conditionalFormatting sqref="N157:W157">
    <cfRule type="expression" dxfId="558" priority="584">
      <formula>AND(LEN($H157)&lt;=1,$E157&lt;&gt;"")</formula>
    </cfRule>
  </conditionalFormatting>
  <conditionalFormatting sqref="I157:J157 B157:G157 L157:M157">
    <cfRule type="expression" dxfId="557" priority="583">
      <formula>AND(LEN($H157)&lt;=1,$E157&lt;&gt;"")</formula>
    </cfRule>
  </conditionalFormatting>
  <conditionalFormatting sqref="K157">
    <cfRule type="expression" dxfId="556" priority="582">
      <formula>AND(LEN($H157)&lt;=1,$E157&lt;&gt;"")</formula>
    </cfRule>
  </conditionalFormatting>
  <conditionalFormatting sqref="K173">
    <cfRule type="expression" dxfId="555" priority="568">
      <formula>AND(LEN($H173)&lt;=1,$E173&lt;&gt;"")</formula>
    </cfRule>
  </conditionalFormatting>
  <conditionalFormatting sqref="H59">
    <cfRule type="expression" dxfId="554" priority="553">
      <formula>AND(LEN($H59)&lt;=1,$E59&lt;&gt;"")</formula>
    </cfRule>
  </conditionalFormatting>
  <conditionalFormatting sqref="O173">
    <cfRule type="expression" dxfId="553" priority="576" stopIfTrue="1">
      <formula>O173=""</formula>
    </cfRule>
    <cfRule type="expression" dxfId="552" priority="577" stopIfTrue="1">
      <formula>O173&lt;=0</formula>
    </cfRule>
    <cfRule type="expression" dxfId="551" priority="578" stopIfTrue="1">
      <formula>O173&lt;1</formula>
    </cfRule>
    <cfRule type="expression" dxfId="550" priority="579">
      <formula>O173&gt;=1</formula>
    </cfRule>
  </conditionalFormatting>
  <conditionalFormatting sqref="Q173:W173">
    <cfRule type="expression" dxfId="549" priority="572" stopIfTrue="1">
      <formula>OR(Q173="",LEN($H173)&lt;=1)</formula>
    </cfRule>
    <cfRule type="expression" dxfId="548" priority="573" stopIfTrue="1">
      <formula>Q173&lt;=0</formula>
    </cfRule>
    <cfRule type="expression" dxfId="547" priority="574" stopIfTrue="1">
      <formula>Q173&lt;1</formula>
    </cfRule>
    <cfRule type="expression" dxfId="546" priority="575">
      <formula>Q173&gt;=1</formula>
    </cfRule>
  </conditionalFormatting>
  <conditionalFormatting sqref="H172">
    <cfRule type="expression" dxfId="545" priority="554">
      <formula>AND(LEN($H172)&lt;=1,$E172&lt;&gt;"")</formula>
    </cfRule>
  </conditionalFormatting>
  <conditionalFormatting sqref="K172">
    <cfRule type="expression" dxfId="544" priority="555">
      <formula>AND(LEN($H172)&lt;=1,$E172&lt;&gt;"")</formula>
    </cfRule>
  </conditionalFormatting>
  <conditionalFormatting sqref="I173">
    <cfRule type="expression" dxfId="543" priority="569">
      <formula>AND(LEN($H173)&lt;=1,$E173&lt;&gt;"")</formula>
    </cfRule>
  </conditionalFormatting>
  <conditionalFormatting sqref="F63:G63 J63 L63:M63">
    <cfRule type="expression" dxfId="542" priority="525">
      <formula>AND(LEN($H63)&lt;=1,$E63&lt;&gt;"")</formula>
    </cfRule>
  </conditionalFormatting>
  <conditionalFormatting sqref="C63">
    <cfRule type="expression" dxfId="541" priority="493">
      <formula>AND(LEN($H63)&lt;=1,$E63&lt;&gt;"")</formula>
    </cfRule>
  </conditionalFormatting>
  <conditionalFormatting sqref="K59">
    <cfRule type="expression" dxfId="540" priority="541">
      <formula>AND(LEN($H59)&lt;=1,$E59&lt;&gt;"")</formula>
    </cfRule>
  </conditionalFormatting>
  <conditionalFormatting sqref="B59">
    <cfRule type="expression" dxfId="539" priority="540">
      <formula>AND(LEN($H59)&lt;=1,$E59&lt;&gt;"")</formula>
    </cfRule>
  </conditionalFormatting>
  <conditionalFormatting sqref="O172">
    <cfRule type="expression" dxfId="538" priority="563" stopIfTrue="1">
      <formula>O172=""</formula>
    </cfRule>
    <cfRule type="expression" dxfId="537" priority="564" stopIfTrue="1">
      <formula>O172&lt;=0</formula>
    </cfRule>
    <cfRule type="expression" dxfId="536" priority="565" stopIfTrue="1">
      <formula>O172&lt;1</formula>
    </cfRule>
    <cfRule type="expression" dxfId="535" priority="566">
      <formula>O172&gt;=1</formula>
    </cfRule>
  </conditionalFormatting>
  <conditionalFormatting sqref="Q172:W172">
    <cfRule type="expression" dxfId="534" priority="559" stopIfTrue="1">
      <formula>OR(Q172="",LEN($H172)&lt;=1)</formula>
    </cfRule>
    <cfRule type="expression" dxfId="533" priority="560" stopIfTrue="1">
      <formula>Q172&lt;=0</formula>
    </cfRule>
    <cfRule type="expression" dxfId="532" priority="561" stopIfTrue="1">
      <formula>Q172&lt;1</formula>
    </cfRule>
    <cfRule type="expression" dxfId="531" priority="562">
      <formula>Q172&gt;=1</formula>
    </cfRule>
  </conditionalFormatting>
  <conditionalFormatting sqref="N172:W172">
    <cfRule type="expression" dxfId="530" priority="558">
      <formula>AND(LEN($H172)&lt;=1,$E172&lt;&gt;"")</formula>
    </cfRule>
  </conditionalFormatting>
  <conditionalFormatting sqref="B172:E172 J172 L172:M172 G172">
    <cfRule type="expression" dxfId="529" priority="557">
      <formula>AND(LEN($H172)&lt;=1,$E172&lt;&gt;"")</formula>
    </cfRule>
  </conditionalFormatting>
  <conditionalFormatting sqref="I172">
    <cfRule type="expression" dxfId="528" priority="556">
      <formula>AND(LEN($H172)&lt;=1,$E172&lt;&gt;"")</formula>
    </cfRule>
  </conditionalFormatting>
  <conditionalFormatting sqref="D79 L79:M79 J79 F79:G79">
    <cfRule type="expression" dxfId="527" priority="454">
      <formula>AND(LEN($H79)&lt;=1,$E79&lt;&gt;"")</formula>
    </cfRule>
  </conditionalFormatting>
  <conditionalFormatting sqref="N59:W59">
    <cfRule type="expression" dxfId="526" priority="544">
      <formula>AND(LEN($H59)&lt;=1,$E59&lt;&gt;"")</formula>
    </cfRule>
  </conditionalFormatting>
  <conditionalFormatting sqref="O59">
    <cfRule type="expression" dxfId="525" priority="549" stopIfTrue="1">
      <formula>O59=""</formula>
    </cfRule>
    <cfRule type="expression" dxfId="524" priority="550" stopIfTrue="1">
      <formula>O59&lt;=0</formula>
    </cfRule>
    <cfRule type="expression" dxfId="523" priority="551" stopIfTrue="1">
      <formula>O59&lt;1</formula>
    </cfRule>
    <cfRule type="expression" dxfId="522" priority="552">
      <formula>O59&gt;=1</formula>
    </cfRule>
  </conditionalFormatting>
  <conditionalFormatting sqref="Q59:W59">
    <cfRule type="expression" dxfId="521" priority="545" stopIfTrue="1">
      <formula>OR(Q59="",LEN($H59)&lt;=1)</formula>
    </cfRule>
    <cfRule type="expression" dxfId="520" priority="546" stopIfTrue="1">
      <formula>Q59&lt;=0</formula>
    </cfRule>
    <cfRule type="expression" dxfId="519" priority="547" stopIfTrue="1">
      <formula>Q59&lt;1</formula>
    </cfRule>
    <cfRule type="expression" dxfId="518" priority="548">
      <formula>Q59&gt;=1</formula>
    </cfRule>
  </conditionalFormatting>
  <conditionalFormatting sqref="C59 J59 F59:G59 L59:M59 C61 C66">
    <cfRule type="expression" dxfId="517" priority="543">
      <formula>AND(LEN($H59)&lt;=1,$E59&lt;&gt;"")</formula>
    </cfRule>
  </conditionalFormatting>
  <conditionalFormatting sqref="E59">
    <cfRule type="expression" dxfId="516" priority="542">
      <formula>AND(LEN($H59)&lt;=1,$E59&lt;&gt;"")</formula>
    </cfRule>
  </conditionalFormatting>
  <conditionalFormatting sqref="B62:B64">
    <cfRule type="expression" dxfId="515" priority="494">
      <formula>AND(LEN($H62)&lt;=1,$E62&lt;&gt;"")</formula>
    </cfRule>
  </conditionalFormatting>
  <conditionalFormatting sqref="C77">
    <cfRule type="expression" dxfId="514" priority="478">
      <formula>AND(LEN($H77)&lt;=1,$E77&lt;&gt;"")</formula>
    </cfRule>
  </conditionalFormatting>
  <conditionalFormatting sqref="O63">
    <cfRule type="expression" dxfId="513" priority="536" stopIfTrue="1">
      <formula>O63=""</formula>
    </cfRule>
    <cfRule type="expression" dxfId="512" priority="537" stopIfTrue="1">
      <formula>O63&lt;=0</formula>
    </cfRule>
    <cfRule type="expression" dxfId="511" priority="538" stopIfTrue="1">
      <formula>O63&lt;1</formula>
    </cfRule>
    <cfRule type="expression" dxfId="510" priority="539">
      <formula>O63&gt;=1</formula>
    </cfRule>
  </conditionalFormatting>
  <conditionalFormatting sqref="Q63:W63">
    <cfRule type="expression" dxfId="509" priority="532" stopIfTrue="1">
      <formula>OR(Q63="",LEN($H63)&lt;=1)</formula>
    </cfRule>
    <cfRule type="expression" dxfId="508" priority="533" stopIfTrue="1">
      <formula>Q63&lt;=0</formula>
    </cfRule>
    <cfRule type="expression" dxfId="507" priority="534" stopIfTrue="1">
      <formula>Q63&lt;1</formula>
    </cfRule>
    <cfRule type="expression" dxfId="506" priority="535">
      <formula>Q63&gt;=1</formula>
    </cfRule>
  </conditionalFormatting>
  <conditionalFormatting sqref="N63:W63 H62:H64">
    <cfRule type="expression" dxfId="505" priority="531">
      <formula>AND(LEN($H62)&lt;=1,$E62&lt;&gt;"")</formula>
    </cfRule>
  </conditionalFormatting>
  <conditionalFormatting sqref="O63">
    <cfRule type="expression" dxfId="504" priority="527" stopIfTrue="1">
      <formula>O63=""</formula>
    </cfRule>
    <cfRule type="expression" dxfId="503" priority="528" stopIfTrue="1">
      <formula>O63&lt;=0</formula>
    </cfRule>
    <cfRule type="expression" dxfId="502" priority="529" stopIfTrue="1">
      <formula>O63&lt;1</formula>
    </cfRule>
    <cfRule type="expression" dxfId="501" priority="530">
      <formula>O63&gt;=1</formula>
    </cfRule>
  </conditionalFormatting>
  <conditionalFormatting sqref="C62 C64">
    <cfRule type="expression" dxfId="500" priority="526">
      <formula>AND(LEN($H62)&lt;=1,$E62&lt;&gt;"")</formula>
    </cfRule>
  </conditionalFormatting>
  <conditionalFormatting sqref="K75">
    <cfRule type="expression" dxfId="499" priority="481">
      <formula>AND(LEN($H75)&lt;=1,$E75&lt;&gt;"")</formula>
    </cfRule>
  </conditionalFormatting>
  <conditionalFormatting sqref="E63">
    <cfRule type="expression" dxfId="498" priority="524">
      <formula>AND(LEN($H63)&lt;=1,$E63&lt;&gt;"")</formula>
    </cfRule>
  </conditionalFormatting>
  <conditionalFormatting sqref="K63">
    <cfRule type="expression" dxfId="497" priority="523">
      <formula>AND(LEN($H63)&lt;=1,$E63&lt;&gt;"")</formula>
    </cfRule>
  </conditionalFormatting>
  <conditionalFormatting sqref="Q62:W62">
    <cfRule type="expression" dxfId="496" priority="519" stopIfTrue="1">
      <formula>OR(Q62="",LEN($H62)&lt;=1)</formula>
    </cfRule>
    <cfRule type="expression" dxfId="495" priority="520" stopIfTrue="1">
      <formula>Q62&lt;=0</formula>
    </cfRule>
    <cfRule type="expression" dxfId="494" priority="521" stopIfTrue="1">
      <formula>Q62&lt;1</formula>
    </cfRule>
    <cfRule type="expression" dxfId="493" priority="522">
      <formula>Q62&gt;=1</formula>
    </cfRule>
  </conditionalFormatting>
  <conditionalFormatting sqref="N62:W62">
    <cfRule type="expression" dxfId="492" priority="518">
      <formula>AND(LEN($H62)&lt;=1,$E62&lt;&gt;"")</formula>
    </cfRule>
  </conditionalFormatting>
  <conditionalFormatting sqref="O62">
    <cfRule type="expression" dxfId="491" priority="514" stopIfTrue="1">
      <formula>O62=""</formula>
    </cfRule>
    <cfRule type="expression" dxfId="490" priority="515" stopIfTrue="1">
      <formula>O62&lt;=0</formula>
    </cfRule>
    <cfRule type="expression" dxfId="489" priority="516" stopIfTrue="1">
      <formula>O62&lt;1</formula>
    </cfRule>
    <cfRule type="expression" dxfId="488" priority="517">
      <formula>O62&gt;=1</formula>
    </cfRule>
  </conditionalFormatting>
  <conditionalFormatting sqref="F62:G62 J62 L62:M62">
    <cfRule type="expression" dxfId="487" priority="513">
      <formula>AND(LEN($H62)&lt;=1,$E62&lt;&gt;"")</formula>
    </cfRule>
  </conditionalFormatting>
  <conditionalFormatting sqref="E62">
    <cfRule type="expression" dxfId="486" priority="512">
      <formula>AND(LEN($H62)&lt;=1,$E62&lt;&gt;"")</formula>
    </cfRule>
  </conditionalFormatting>
  <conditionalFormatting sqref="K62">
    <cfRule type="expression" dxfId="485" priority="511">
      <formula>AND(LEN($H62)&lt;=1,$E62&lt;&gt;"")</formula>
    </cfRule>
  </conditionalFormatting>
  <conditionalFormatting sqref="O64">
    <cfRule type="expression" dxfId="484" priority="507" stopIfTrue="1">
      <formula>O64=""</formula>
    </cfRule>
    <cfRule type="expression" dxfId="483" priority="508" stopIfTrue="1">
      <formula>O64&lt;=0</formula>
    </cfRule>
    <cfRule type="expression" dxfId="482" priority="509" stopIfTrue="1">
      <formula>O64&lt;1</formula>
    </cfRule>
    <cfRule type="expression" dxfId="481" priority="510">
      <formula>O64&gt;=1</formula>
    </cfRule>
  </conditionalFormatting>
  <conditionalFormatting sqref="Q64:W64">
    <cfRule type="expression" dxfId="480" priority="503" stopIfTrue="1">
      <formula>OR(Q64="",LEN($H64)&lt;=1)</formula>
    </cfRule>
    <cfRule type="expression" dxfId="479" priority="504" stopIfTrue="1">
      <formula>Q64&lt;=0</formula>
    </cfRule>
    <cfRule type="expression" dxfId="478" priority="505" stopIfTrue="1">
      <formula>Q64&lt;1</formula>
    </cfRule>
    <cfRule type="expression" dxfId="477" priority="506">
      <formula>Q64&gt;=1</formula>
    </cfRule>
  </conditionalFormatting>
  <conditionalFormatting sqref="E77">
    <cfRule type="expression" dxfId="476" priority="467">
      <formula>AND(LEN($H77)&lt;=1,$E77&lt;&gt;"")</formula>
    </cfRule>
  </conditionalFormatting>
  <conditionalFormatting sqref="F64:G64 J64 L64:M64">
    <cfRule type="expression" dxfId="475" priority="497">
      <formula>AND(LEN($H64)&lt;=1,$E64&lt;&gt;"")</formula>
    </cfRule>
  </conditionalFormatting>
  <conditionalFormatting sqref="E64">
    <cfRule type="expression" dxfId="474" priority="496">
      <formula>AND(LEN($H64)&lt;=1,$E64&lt;&gt;"")</formula>
    </cfRule>
  </conditionalFormatting>
  <conditionalFormatting sqref="H77">
    <cfRule type="expression" dxfId="473" priority="465">
      <formula>AND(LEN($H77)&lt;=1,$E77&lt;&gt;"")</formula>
    </cfRule>
  </conditionalFormatting>
  <conditionalFormatting sqref="K77">
    <cfRule type="expression" dxfId="472" priority="466">
      <formula>AND(LEN($H77)&lt;=1,$E77&lt;&gt;"")</formula>
    </cfRule>
  </conditionalFormatting>
  <conditionalFormatting sqref="H75">
    <cfRule type="expression" dxfId="471" priority="480">
      <formula>AND(LEN($H75)&lt;=1,$E75&lt;&gt;"")</formula>
    </cfRule>
  </conditionalFormatting>
  <conditionalFormatting sqref="O75">
    <cfRule type="expression" dxfId="470" priority="489" stopIfTrue="1">
      <formula>O75=""</formula>
    </cfRule>
    <cfRule type="expression" dxfId="469" priority="490" stopIfTrue="1">
      <formula>O75&lt;=0</formula>
    </cfRule>
    <cfRule type="expression" dxfId="468" priority="491" stopIfTrue="1">
      <formula>O75&lt;1</formula>
    </cfRule>
    <cfRule type="expression" dxfId="467" priority="492">
      <formula>O75&gt;=1</formula>
    </cfRule>
  </conditionalFormatting>
  <conditionalFormatting sqref="Q75:W75">
    <cfRule type="expression" dxfId="466" priority="485" stopIfTrue="1">
      <formula>OR(Q75="",LEN($H75)&lt;=1)</formula>
    </cfRule>
    <cfRule type="expression" dxfId="465" priority="486" stopIfTrue="1">
      <formula>Q75&lt;=0</formula>
    </cfRule>
    <cfRule type="expression" dxfId="464" priority="487" stopIfTrue="1">
      <formula>Q75&lt;1</formula>
    </cfRule>
    <cfRule type="expression" dxfId="463" priority="488">
      <formula>Q75&gt;=1</formula>
    </cfRule>
  </conditionalFormatting>
  <conditionalFormatting sqref="N75:W75">
    <cfRule type="expression" dxfId="462" priority="484">
      <formula>AND(LEN($H75)&lt;=1,$E75&lt;&gt;"")</formula>
    </cfRule>
  </conditionalFormatting>
  <conditionalFormatting sqref="E75">
    <cfRule type="expression" dxfId="461" priority="482">
      <formula>AND(LEN($H75)&lt;=1,$E75&lt;&gt;"")</formula>
    </cfRule>
  </conditionalFormatting>
  <conditionalFormatting sqref="F75:G75 J75 L75:M75 B75:D75 C78 C81 C83 C85 C87 C89 C91 C93 C95 C97 C99 C101 C103">
    <cfRule type="expression" dxfId="460" priority="483">
      <formula>AND(LEN($H75)&lt;=1,$E75&lt;&gt;"")</formula>
    </cfRule>
  </conditionalFormatting>
  <conditionalFormatting sqref="C79">
    <cfRule type="expression" dxfId="459" priority="450">
      <formula>AND(LEN($H79)&lt;=1,$E79&lt;&gt;"")</formula>
    </cfRule>
  </conditionalFormatting>
  <conditionalFormatting sqref="N79:W79">
    <cfRule type="expression" dxfId="458" priority="455">
      <formula>AND(LEN($H79)&lt;=1,$E79&lt;&gt;"")</formula>
    </cfRule>
  </conditionalFormatting>
  <conditionalFormatting sqref="B77">
    <cfRule type="expression" dxfId="457" priority="479">
      <formula>AND(LEN($H77)&lt;=1,$E77&lt;&gt;"")</formula>
    </cfRule>
  </conditionalFormatting>
  <conditionalFormatting sqref="H79">
    <cfRule type="expression" dxfId="456" priority="451">
      <formula>AND(LEN($H79)&lt;=1,$E79&lt;&gt;"")</formula>
    </cfRule>
  </conditionalFormatting>
  <conditionalFormatting sqref="O77">
    <cfRule type="expression" dxfId="455" priority="474" stopIfTrue="1">
      <formula>O77=""</formula>
    </cfRule>
    <cfRule type="expression" dxfId="454" priority="475" stopIfTrue="1">
      <formula>O77&lt;=0</formula>
    </cfRule>
    <cfRule type="expression" dxfId="453" priority="476" stopIfTrue="1">
      <formula>O77&lt;1</formula>
    </cfRule>
    <cfRule type="expression" dxfId="452" priority="477">
      <formula>O77&gt;=1</formula>
    </cfRule>
  </conditionalFormatting>
  <conditionalFormatting sqref="Q77:W77">
    <cfRule type="expression" dxfId="451" priority="470" stopIfTrue="1">
      <formula>OR(Q77="",LEN($H77)&lt;=1)</formula>
    </cfRule>
    <cfRule type="expression" dxfId="450" priority="471" stopIfTrue="1">
      <formula>Q77&lt;=0</formula>
    </cfRule>
    <cfRule type="expression" dxfId="449" priority="472" stopIfTrue="1">
      <formula>Q77&lt;1</formula>
    </cfRule>
    <cfRule type="expression" dxfId="448" priority="473">
      <formula>Q77&gt;=1</formula>
    </cfRule>
  </conditionalFormatting>
  <conditionalFormatting sqref="N77:W77">
    <cfRule type="expression" dxfId="447" priority="469">
      <formula>AND(LEN($H77)&lt;=1,$E77&lt;&gt;"")</formula>
    </cfRule>
  </conditionalFormatting>
  <conditionalFormatting sqref="B86">
    <cfRule type="expression" dxfId="446" priority="437">
      <formula>AND(LEN($H86)&lt;=1,$E86&lt;&gt;"")</formula>
    </cfRule>
  </conditionalFormatting>
  <conditionalFormatting sqref="F77:G77 J77 L77:M77 D77">
    <cfRule type="expression" dxfId="445" priority="468">
      <formula>AND(LEN($H77)&lt;=1,$E77&lt;&gt;"")</formula>
    </cfRule>
  </conditionalFormatting>
  <conditionalFormatting sqref="C105">
    <cfRule type="expression" dxfId="444" priority="374">
      <formula>AND(LEN($H105)&lt;=1,$E105&lt;&gt;"")</formula>
    </cfRule>
  </conditionalFormatting>
  <conditionalFormatting sqref="B87:B91">
    <cfRule type="expression" dxfId="443" priority="405">
      <formula>AND(LEN($H87)&lt;=1,$E87&lt;&gt;"")</formula>
    </cfRule>
  </conditionalFormatting>
  <conditionalFormatting sqref="B79">
    <cfRule type="expression" dxfId="442" priority="464">
      <formula>AND(LEN($H79)&lt;=1,$E79&lt;&gt;"")</formula>
    </cfRule>
  </conditionalFormatting>
  <conditionalFormatting sqref="O79">
    <cfRule type="expression" dxfId="441" priority="460" stopIfTrue="1">
      <formula>O79=""</formula>
    </cfRule>
    <cfRule type="expression" dxfId="440" priority="461" stopIfTrue="1">
      <formula>O79&lt;=0</formula>
    </cfRule>
    <cfRule type="expression" dxfId="439" priority="462" stopIfTrue="1">
      <formula>O79&lt;1</formula>
    </cfRule>
    <cfRule type="expression" dxfId="438" priority="463">
      <formula>O79&gt;=1</formula>
    </cfRule>
  </conditionalFormatting>
  <conditionalFormatting sqref="Q79:W79">
    <cfRule type="expression" dxfId="437" priority="456" stopIfTrue="1">
      <formula>OR(Q79="",LEN($H79)&lt;=1)</formula>
    </cfRule>
    <cfRule type="expression" dxfId="436" priority="457" stopIfTrue="1">
      <formula>Q79&lt;=0</formula>
    </cfRule>
    <cfRule type="expression" dxfId="435" priority="458" stopIfTrue="1">
      <formula>Q79&lt;1</formula>
    </cfRule>
    <cfRule type="expression" dxfId="434" priority="459">
      <formula>Q79&gt;=1</formula>
    </cfRule>
  </conditionalFormatting>
  <conditionalFormatting sqref="B97:B103">
    <cfRule type="expression" dxfId="433" priority="404">
      <formula>AND(LEN($H97)&lt;=1,$E97&lt;&gt;"")</formula>
    </cfRule>
  </conditionalFormatting>
  <conditionalFormatting sqref="E79">
    <cfRule type="expression" dxfId="432" priority="453">
      <formula>AND(LEN($H79)&lt;=1,$E79&lt;&gt;"")</formula>
    </cfRule>
  </conditionalFormatting>
  <conditionalFormatting sqref="C37">
    <cfRule type="expression" dxfId="431" priority="438">
      <formula>AND(LEN($H37)&lt;=1,$E37&lt;&gt;"")</formula>
    </cfRule>
  </conditionalFormatting>
  <conditionalFormatting sqref="K79">
    <cfRule type="expression" dxfId="430" priority="452">
      <formula>AND(LEN($H79)&lt;=1,$E79&lt;&gt;"")</formula>
    </cfRule>
  </conditionalFormatting>
  <conditionalFormatting sqref="B37 D37:G37 I37">
    <cfRule type="expression" dxfId="429" priority="439">
      <formula>AND(LEN($H37)&lt;=1,$E37&lt;&gt;"")</formula>
    </cfRule>
  </conditionalFormatting>
  <conditionalFormatting sqref="F90:G91 J90:J91 L90:M91 D90:D91">
    <cfRule type="expression" dxfId="428" priority="410">
      <formula>AND(LEN($H90)&lt;=1,$E90&lt;&gt;"")</formula>
    </cfRule>
  </conditionalFormatting>
  <conditionalFormatting sqref="O37">
    <cfRule type="expression" dxfId="427" priority="446" stopIfTrue="1">
      <formula>O37=""</formula>
    </cfRule>
    <cfRule type="expression" dxfId="426" priority="447" stopIfTrue="1">
      <formula>O37&lt;=0</formula>
    </cfRule>
    <cfRule type="expression" dxfId="425" priority="448" stopIfTrue="1">
      <formula>O37&lt;1</formula>
    </cfRule>
    <cfRule type="expression" dxfId="424" priority="449">
      <formula>O37&gt;=1</formula>
    </cfRule>
  </conditionalFormatting>
  <conditionalFormatting sqref="Q37:W37">
    <cfRule type="expression" dxfId="423" priority="442" stopIfTrue="1">
      <formula>OR(Q37="",LEN($H37)&lt;=1)</formula>
    </cfRule>
    <cfRule type="expression" dxfId="422" priority="443" stopIfTrue="1">
      <formula>Q37&lt;=0</formula>
    </cfRule>
    <cfRule type="expression" dxfId="421" priority="444" stopIfTrue="1">
      <formula>Q37&lt;1</formula>
    </cfRule>
    <cfRule type="expression" dxfId="420" priority="445">
      <formula>Q37&gt;=1</formula>
    </cfRule>
  </conditionalFormatting>
  <conditionalFormatting sqref="N37:W37 K37 H37">
    <cfRule type="expression" dxfId="419" priority="441">
      <formula>AND(LEN($H37)&lt;=1,$E37&lt;&gt;"")</formula>
    </cfRule>
  </conditionalFormatting>
  <conditionalFormatting sqref="J37 L37:M37">
    <cfRule type="expression" dxfId="418" priority="440">
      <formula>AND(LEN($H37)&lt;=1,$E37&lt;&gt;"")</formula>
    </cfRule>
  </conditionalFormatting>
  <conditionalFormatting sqref="H86:H89">
    <cfRule type="expression" dxfId="417" priority="423">
      <formula>AND(LEN($H86)&lt;=1,$E86&lt;&gt;"")</formula>
    </cfRule>
  </conditionalFormatting>
  <conditionalFormatting sqref="H90:H91">
    <cfRule type="expression" dxfId="416" priority="407">
      <formula>AND(LEN($H90)&lt;=1,$E90&lt;&gt;"")</formula>
    </cfRule>
  </conditionalFormatting>
  <conditionalFormatting sqref="E86:E89">
    <cfRule type="expression" dxfId="415" priority="425">
      <formula>AND(LEN($H86)&lt;=1,$E86&lt;&gt;"")</formula>
    </cfRule>
  </conditionalFormatting>
  <conditionalFormatting sqref="E100:E103">
    <cfRule type="expression" dxfId="414" priority="392">
      <formula>AND(LEN($H100)&lt;=1,$E100&lt;&gt;"")</formula>
    </cfRule>
  </conditionalFormatting>
  <conditionalFormatting sqref="O86:O89">
    <cfRule type="expression" dxfId="413" priority="432" stopIfTrue="1">
      <formula>O86=""</formula>
    </cfRule>
    <cfRule type="expression" dxfId="412" priority="433" stopIfTrue="1">
      <formula>O86&lt;=0</formula>
    </cfRule>
    <cfRule type="expression" dxfId="411" priority="434" stopIfTrue="1">
      <formula>O86&lt;1</formula>
    </cfRule>
    <cfRule type="expression" dxfId="410" priority="435">
      <formula>O86&gt;=1</formula>
    </cfRule>
  </conditionalFormatting>
  <conditionalFormatting sqref="Q86:W89">
    <cfRule type="expression" dxfId="409" priority="428" stopIfTrue="1">
      <formula>OR(Q86="",LEN($H86)&lt;=1)</formula>
    </cfRule>
    <cfRule type="expression" dxfId="408" priority="429" stopIfTrue="1">
      <formula>Q86&lt;=0</formula>
    </cfRule>
    <cfRule type="expression" dxfId="407" priority="430" stopIfTrue="1">
      <formula>Q86&lt;1</formula>
    </cfRule>
    <cfRule type="expression" dxfId="406" priority="431">
      <formula>Q86&gt;=1</formula>
    </cfRule>
  </conditionalFormatting>
  <conditionalFormatting sqref="N86:W89">
    <cfRule type="expression" dxfId="405" priority="427">
      <formula>AND(LEN($H86)&lt;=1,$E86&lt;&gt;"")</formula>
    </cfRule>
  </conditionalFormatting>
  <conditionalFormatting sqref="F86:G89 J86:J89 L86:M89 D86:D89">
    <cfRule type="expression" dxfId="404" priority="426">
      <formula>AND(LEN($H86)&lt;=1,$E86&lt;&gt;"")</formula>
    </cfRule>
  </conditionalFormatting>
  <conditionalFormatting sqref="K86:K89">
    <cfRule type="expression" dxfId="403" priority="424">
      <formula>AND(LEN($H86)&lt;=1,$E86&lt;&gt;"")</formula>
    </cfRule>
  </conditionalFormatting>
  <conditionalFormatting sqref="K100:K103">
    <cfRule type="expression" dxfId="402" priority="391">
      <formula>AND(LEN($H100)&lt;=1,$E100&lt;&gt;"")</formula>
    </cfRule>
  </conditionalFormatting>
  <conditionalFormatting sqref="H100:H103">
    <cfRule type="expression" dxfId="401" priority="390">
      <formula>AND(LEN($H100)&lt;=1,$E100&lt;&gt;"")</formula>
    </cfRule>
  </conditionalFormatting>
  <conditionalFormatting sqref="K97:K99">
    <cfRule type="expression" dxfId="400" priority="378">
      <formula>AND(LEN($H97)&lt;=1,$E97&lt;&gt;"")</formula>
    </cfRule>
  </conditionalFormatting>
  <conditionalFormatting sqref="H97:H99">
    <cfRule type="expression" dxfId="399" priority="377">
      <formula>AND(LEN($H97)&lt;=1,$E97&lt;&gt;"")</formula>
    </cfRule>
  </conditionalFormatting>
  <conditionalFormatting sqref="H105">
    <cfRule type="expression" dxfId="398" priority="361">
      <formula>AND(LEN($H105)&lt;=1,$E105&lt;&gt;"")</formula>
    </cfRule>
  </conditionalFormatting>
  <conditionalFormatting sqref="K105">
    <cfRule type="expression" dxfId="397" priority="362">
      <formula>AND(LEN($H105)&lt;=1,$E105&lt;&gt;"")</formula>
    </cfRule>
  </conditionalFormatting>
  <conditionalFormatting sqref="E90:E91">
    <cfRule type="expression" dxfId="396" priority="409">
      <formula>AND(LEN($H90)&lt;=1,$E90&lt;&gt;"")</formula>
    </cfRule>
  </conditionalFormatting>
  <conditionalFormatting sqref="O90:O91">
    <cfRule type="expression" dxfId="395" priority="416" stopIfTrue="1">
      <formula>O90=""</formula>
    </cfRule>
    <cfRule type="expression" dxfId="394" priority="417" stopIfTrue="1">
      <formula>O90&lt;=0</formula>
    </cfRule>
    <cfRule type="expression" dxfId="393" priority="418" stopIfTrue="1">
      <formula>O90&lt;1</formula>
    </cfRule>
    <cfRule type="expression" dxfId="392" priority="419">
      <formula>O90&gt;=1</formula>
    </cfRule>
  </conditionalFormatting>
  <conditionalFormatting sqref="Q90:W91">
    <cfRule type="expression" dxfId="391" priority="412" stopIfTrue="1">
      <formula>OR(Q90="",LEN($H90)&lt;=1)</formula>
    </cfRule>
    <cfRule type="expression" dxfId="390" priority="413" stopIfTrue="1">
      <formula>Q90&lt;=0</formula>
    </cfRule>
    <cfRule type="expression" dxfId="389" priority="414" stopIfTrue="1">
      <formula>Q90&lt;1</formula>
    </cfRule>
    <cfRule type="expression" dxfId="388" priority="415">
      <formula>Q90&gt;=1</formula>
    </cfRule>
  </conditionalFormatting>
  <conditionalFormatting sqref="N90:W91">
    <cfRule type="expression" dxfId="387" priority="411">
      <formula>AND(LEN($H90)&lt;=1,$E90&lt;&gt;"")</formula>
    </cfRule>
  </conditionalFormatting>
  <conditionalFormatting sqref="N100:W103">
    <cfRule type="expression" dxfId="386" priority="394">
      <formula>AND(LEN($H100)&lt;=1,$E100&lt;&gt;"")</formula>
    </cfRule>
  </conditionalFormatting>
  <conditionalFormatting sqref="K90:K91">
    <cfRule type="expression" dxfId="385" priority="408">
      <formula>AND(LEN($H90)&lt;=1,$E90&lt;&gt;"")</formula>
    </cfRule>
  </conditionalFormatting>
  <conditionalFormatting sqref="C111">
    <cfRule type="expression" dxfId="384" priority="330">
      <formula>AND(LEN($H111)&lt;=1,$E111&lt;&gt;"")</formula>
    </cfRule>
  </conditionalFormatting>
  <conditionalFormatting sqref="B107 B109">
    <cfRule type="expression" dxfId="383" priority="360">
      <formula>AND(LEN($H107)&lt;=1,$E107&lt;&gt;"")</formula>
    </cfRule>
  </conditionalFormatting>
  <conditionalFormatting sqref="C109">
    <cfRule type="expression" dxfId="382" priority="359">
      <formula>AND(LEN($H109)&lt;=1,$E109&lt;&gt;"")</formula>
    </cfRule>
  </conditionalFormatting>
  <conditionalFormatting sqref="E105">
    <cfRule type="expression" dxfId="381" priority="363">
      <formula>AND(LEN($H105)&lt;=1,$E105&lt;&gt;"")</formula>
    </cfRule>
  </conditionalFormatting>
  <conditionalFormatting sqref="K109">
    <cfRule type="expression" dxfId="380" priority="347">
      <formula>AND(LEN($H109)&lt;=1,$E109&lt;&gt;"")</formula>
    </cfRule>
  </conditionalFormatting>
  <conditionalFormatting sqref="O100:O103">
    <cfRule type="expression" dxfId="379" priority="399" stopIfTrue="1">
      <formula>O100=""</formula>
    </cfRule>
    <cfRule type="expression" dxfId="378" priority="400" stopIfTrue="1">
      <formula>O100&lt;=0</formula>
    </cfRule>
    <cfRule type="expression" dxfId="377" priority="401" stopIfTrue="1">
      <formula>O100&lt;1</formula>
    </cfRule>
    <cfRule type="expression" dxfId="376" priority="402">
      <formula>O100&gt;=1</formula>
    </cfRule>
  </conditionalFormatting>
  <conditionalFormatting sqref="Q100:W103">
    <cfRule type="expression" dxfId="375" priority="395" stopIfTrue="1">
      <formula>OR(Q100="",LEN($H100)&lt;=1)</formula>
    </cfRule>
    <cfRule type="expression" dxfId="374" priority="396" stopIfTrue="1">
      <formula>Q100&lt;=0</formula>
    </cfRule>
    <cfRule type="expression" dxfId="373" priority="397" stopIfTrue="1">
      <formula>Q100&lt;1</formula>
    </cfRule>
    <cfRule type="expression" dxfId="372" priority="398">
      <formula>Q100&gt;=1</formula>
    </cfRule>
  </conditionalFormatting>
  <conditionalFormatting sqref="H109">
    <cfRule type="expression" dxfId="371" priority="346">
      <formula>AND(LEN($H109)&lt;=1,$E109&lt;&gt;"")</formula>
    </cfRule>
  </conditionalFormatting>
  <conditionalFormatting sqref="F100:G103 J100:J103 L100:M103 D100:D103">
    <cfRule type="expression" dxfId="370" priority="393">
      <formula>AND(LEN($H100)&lt;=1,$E100&lt;&gt;"")</formula>
    </cfRule>
  </conditionalFormatting>
  <conditionalFormatting sqref="L97:M99 J97:J99 F97:G99 D97:D99">
    <cfRule type="expression" dxfId="369" priority="380">
      <formula>AND(LEN($H97)&lt;=1,$E97&lt;&gt;"")</formula>
    </cfRule>
  </conditionalFormatting>
  <conditionalFormatting sqref="O97:O99">
    <cfRule type="expression" dxfId="368" priority="386" stopIfTrue="1">
      <formula>O97=""</formula>
    </cfRule>
    <cfRule type="expression" dxfId="367" priority="387" stopIfTrue="1">
      <formula>O97&lt;=0</formula>
    </cfRule>
    <cfRule type="expression" dxfId="366" priority="388" stopIfTrue="1">
      <formula>O97&lt;1</formula>
    </cfRule>
    <cfRule type="expression" dxfId="365" priority="389">
      <formula>O97&gt;=1</formula>
    </cfRule>
  </conditionalFormatting>
  <conditionalFormatting sqref="Q97:W99">
    <cfRule type="expression" dxfId="364" priority="382" stopIfTrue="1">
      <formula>OR(Q97="",LEN($H97)&lt;=1)</formula>
    </cfRule>
    <cfRule type="expression" dxfId="363" priority="383" stopIfTrue="1">
      <formula>Q97&lt;=0</formula>
    </cfRule>
    <cfRule type="expression" dxfId="362" priority="384" stopIfTrue="1">
      <formula>Q97&lt;1</formula>
    </cfRule>
    <cfRule type="expression" dxfId="361" priority="385">
      <formula>Q97&gt;=1</formula>
    </cfRule>
  </conditionalFormatting>
  <conditionalFormatting sqref="N97:W99">
    <cfRule type="expression" dxfId="360" priority="381">
      <formula>AND(LEN($H97)&lt;=1,$E97&lt;&gt;"")</formula>
    </cfRule>
  </conditionalFormatting>
  <conditionalFormatting sqref="E97:E99">
    <cfRule type="expression" dxfId="359" priority="379">
      <formula>AND(LEN($H97)&lt;=1,$E97&lt;&gt;"")</formula>
    </cfRule>
  </conditionalFormatting>
  <conditionalFormatting sqref="B111">
    <cfRule type="expression" dxfId="358" priority="331">
      <formula>AND(LEN($H111)&lt;=1,$E111&lt;&gt;"")</formula>
    </cfRule>
  </conditionalFormatting>
  <conditionalFormatting sqref="C107">
    <cfRule type="expression" dxfId="357" priority="332">
      <formula>AND(LEN($H107)&lt;=1,$E107&lt;&gt;"")</formula>
    </cfRule>
  </conditionalFormatting>
  <conditionalFormatting sqref="B105">
    <cfRule type="expression" dxfId="356" priority="375">
      <formula>AND(LEN($H105)&lt;=1,$E105&lt;&gt;"")</formula>
    </cfRule>
  </conditionalFormatting>
  <conditionalFormatting sqref="B115">
    <cfRule type="expression" dxfId="355" priority="300">
      <formula>AND(LEN($H115)&lt;=1,$E115&lt;&gt;"")</formula>
    </cfRule>
  </conditionalFormatting>
  <conditionalFormatting sqref="H107">
    <cfRule type="expression" dxfId="354" priority="333">
      <formula>AND(LEN($H107)&lt;=1,$E107&lt;&gt;"")</formula>
    </cfRule>
  </conditionalFormatting>
  <conditionalFormatting sqref="O105">
    <cfRule type="expression" dxfId="353" priority="370" stopIfTrue="1">
      <formula>O105=""</formula>
    </cfRule>
    <cfRule type="expression" dxfId="352" priority="371" stopIfTrue="1">
      <formula>O105&lt;=0</formula>
    </cfRule>
    <cfRule type="expression" dxfId="351" priority="372" stopIfTrue="1">
      <formula>O105&lt;1</formula>
    </cfRule>
    <cfRule type="expression" dxfId="350" priority="373">
      <formula>O105&gt;=1</formula>
    </cfRule>
  </conditionalFormatting>
  <conditionalFormatting sqref="Q105:W105">
    <cfRule type="expression" dxfId="349" priority="366" stopIfTrue="1">
      <formula>OR(Q105="",LEN($H105)&lt;=1)</formula>
    </cfRule>
    <cfRule type="expression" dxfId="348" priority="367" stopIfTrue="1">
      <formula>Q105&lt;=0</formula>
    </cfRule>
    <cfRule type="expression" dxfId="347" priority="368" stopIfTrue="1">
      <formula>Q105&lt;1</formula>
    </cfRule>
    <cfRule type="expression" dxfId="346" priority="369">
      <formula>Q105&gt;=1</formula>
    </cfRule>
  </conditionalFormatting>
  <conditionalFormatting sqref="N105:W105">
    <cfRule type="expression" dxfId="345" priority="365">
      <formula>AND(LEN($H105)&lt;=1,$E105&lt;&gt;"")</formula>
    </cfRule>
  </conditionalFormatting>
  <conditionalFormatting sqref="H111">
    <cfRule type="expression" dxfId="344" priority="317">
      <formula>AND(LEN($H111)&lt;=1,$E111&lt;&gt;"")</formula>
    </cfRule>
  </conditionalFormatting>
  <conditionalFormatting sqref="D105 F105:G105 J105 L105:M105">
    <cfRule type="expression" dxfId="343" priority="364">
      <formula>AND(LEN($H105)&lt;=1,$E105&lt;&gt;"")</formula>
    </cfRule>
  </conditionalFormatting>
  <conditionalFormatting sqref="C113 C117 C120">
    <cfRule type="expression" dxfId="342" priority="302">
      <formula>AND(LEN($H113)&lt;=1,$E113&lt;&gt;"")</formula>
    </cfRule>
  </conditionalFormatting>
  <conditionalFormatting sqref="N109:W109">
    <cfRule type="expression" dxfId="341" priority="350">
      <formula>AND(LEN($H109)&lt;=1,$E109&lt;&gt;"")</formula>
    </cfRule>
  </conditionalFormatting>
  <conditionalFormatting sqref="K118">
    <cfRule type="expression" dxfId="340" priority="258">
      <formula>AND(LEN($H118)&lt;=1,$E118&lt;&gt;"")</formula>
    </cfRule>
  </conditionalFormatting>
  <conditionalFormatting sqref="K107">
    <cfRule type="expression" dxfId="339" priority="334">
      <formula>AND(LEN($H107)&lt;=1,$E107&lt;&gt;"")</formula>
    </cfRule>
  </conditionalFormatting>
  <conditionalFormatting sqref="B112:B113">
    <cfRule type="expression" dxfId="338" priority="316">
      <formula>AND(LEN($H112)&lt;=1,$E112&lt;&gt;"")</formula>
    </cfRule>
  </conditionalFormatting>
  <conditionalFormatting sqref="O109">
    <cfRule type="expression" dxfId="337" priority="355" stopIfTrue="1">
      <formula>O109=""</formula>
    </cfRule>
    <cfRule type="expression" dxfId="336" priority="356" stopIfTrue="1">
      <formula>O109&lt;=0</formula>
    </cfRule>
    <cfRule type="expression" dxfId="335" priority="357" stopIfTrue="1">
      <formula>O109&lt;1</formula>
    </cfRule>
    <cfRule type="expression" dxfId="334" priority="358">
      <formula>O109&gt;=1</formula>
    </cfRule>
  </conditionalFormatting>
  <conditionalFormatting sqref="Q109:W109">
    <cfRule type="expression" dxfId="333" priority="351" stopIfTrue="1">
      <formula>OR(Q109="",LEN($H109)&lt;=1)</formula>
    </cfRule>
    <cfRule type="expression" dxfId="332" priority="352" stopIfTrue="1">
      <formula>Q109&lt;=0</formula>
    </cfRule>
    <cfRule type="expression" dxfId="331" priority="353" stopIfTrue="1">
      <formula>Q109&lt;1</formula>
    </cfRule>
    <cfRule type="expression" dxfId="330" priority="354">
      <formula>Q109&gt;=1</formula>
    </cfRule>
  </conditionalFormatting>
  <conditionalFormatting sqref="E112:E113">
    <cfRule type="expression" dxfId="329" priority="305">
      <formula>AND(LEN($H112)&lt;=1,$E112&lt;&gt;"")</formula>
    </cfRule>
  </conditionalFormatting>
  <conditionalFormatting sqref="E109">
    <cfRule type="expression" dxfId="328" priority="348">
      <formula>AND(LEN($H109)&lt;=1,$E109&lt;&gt;"")</formula>
    </cfRule>
  </conditionalFormatting>
  <conditionalFormatting sqref="F109:G109 J109 L109:M109 D109">
    <cfRule type="expression" dxfId="327" priority="349">
      <formula>AND(LEN($H109)&lt;=1,$E109&lt;&gt;"")</formula>
    </cfRule>
  </conditionalFormatting>
  <conditionalFormatting sqref="C112 C114">
    <cfRule type="expression" dxfId="326" priority="301">
      <formula>AND(LEN($H112)&lt;=1,$E112&lt;&gt;"")</formula>
    </cfRule>
  </conditionalFormatting>
  <conditionalFormatting sqref="O107">
    <cfRule type="expression" dxfId="325" priority="342" stopIfTrue="1">
      <formula>O107=""</formula>
    </cfRule>
    <cfRule type="expression" dxfId="324" priority="343" stopIfTrue="1">
      <formula>O107&lt;=0</formula>
    </cfRule>
    <cfRule type="expression" dxfId="323" priority="344" stopIfTrue="1">
      <formula>O107&lt;1</formula>
    </cfRule>
    <cfRule type="expression" dxfId="322" priority="345">
      <formula>O107&gt;=1</formula>
    </cfRule>
  </conditionalFormatting>
  <conditionalFormatting sqref="Q107:W107">
    <cfRule type="expression" dxfId="321" priority="338" stopIfTrue="1">
      <formula>OR(Q107="",LEN($H107)&lt;=1)</formula>
    </cfRule>
    <cfRule type="expression" dxfId="320" priority="339" stopIfTrue="1">
      <formula>Q107&lt;=0</formula>
    </cfRule>
    <cfRule type="expression" dxfId="319" priority="340" stopIfTrue="1">
      <formula>Q107&lt;1</formula>
    </cfRule>
    <cfRule type="expression" dxfId="318" priority="341">
      <formula>Q107&gt;=1</formula>
    </cfRule>
  </conditionalFormatting>
  <conditionalFormatting sqref="N107:W107">
    <cfRule type="expression" dxfId="317" priority="337">
      <formula>AND(LEN($H107)&lt;=1,$E107&lt;&gt;"")</formula>
    </cfRule>
  </conditionalFormatting>
  <conditionalFormatting sqref="E107">
    <cfRule type="expression" dxfId="316" priority="335">
      <formula>AND(LEN($H107)&lt;=1,$E107&lt;&gt;"")</formula>
    </cfRule>
  </conditionalFormatting>
  <conditionalFormatting sqref="L107:M107 J107 F107:G107 D107">
    <cfRule type="expression" dxfId="315" priority="336">
      <formula>AND(LEN($H107)&lt;=1,$E107&lt;&gt;"")</formula>
    </cfRule>
  </conditionalFormatting>
  <conditionalFormatting sqref="K111">
    <cfRule type="expression" dxfId="314" priority="318">
      <formula>AND(LEN($H111)&lt;=1,$E111&lt;&gt;"")</formula>
    </cfRule>
  </conditionalFormatting>
  <conditionalFormatting sqref="N115:W115">
    <cfRule type="expression" dxfId="313" priority="291">
      <formula>AND(LEN($H115)&lt;=1,$E115&lt;&gt;"")</formula>
    </cfRule>
  </conditionalFormatting>
  <conditionalFormatting sqref="C115">
    <cfRule type="expression" dxfId="312" priority="286">
      <formula>AND(LEN($H115)&lt;=1,$E115&lt;&gt;"")</formula>
    </cfRule>
  </conditionalFormatting>
  <conditionalFormatting sqref="E121">
    <cfRule type="expression" dxfId="311" priority="244">
      <formula>AND(LEN($H121)&lt;=1,$E121&lt;&gt;"")</formula>
    </cfRule>
  </conditionalFormatting>
  <conditionalFormatting sqref="N111:W111">
    <cfRule type="expression" dxfId="310" priority="321">
      <formula>AND(LEN($H111)&lt;=1,$E111&lt;&gt;"")</formula>
    </cfRule>
  </conditionalFormatting>
  <conditionalFormatting sqref="H115">
    <cfRule type="expression" dxfId="309" priority="287">
      <formula>AND(LEN($H115)&lt;=1,$E115&lt;&gt;"")</formula>
    </cfRule>
  </conditionalFormatting>
  <conditionalFormatting sqref="O111">
    <cfRule type="expression" dxfId="308" priority="326" stopIfTrue="1">
      <formula>O111=""</formula>
    </cfRule>
    <cfRule type="expression" dxfId="307" priority="327" stopIfTrue="1">
      <formula>O111&lt;=0</formula>
    </cfRule>
    <cfRule type="expression" dxfId="306" priority="328" stopIfTrue="1">
      <formula>O111&lt;1</formula>
    </cfRule>
    <cfRule type="expression" dxfId="305" priority="329">
      <formula>O111&gt;=1</formula>
    </cfRule>
  </conditionalFormatting>
  <conditionalFormatting sqref="Q111:W111">
    <cfRule type="expression" dxfId="304" priority="322" stopIfTrue="1">
      <formula>OR(Q111="",LEN($H111)&lt;=1)</formula>
    </cfRule>
    <cfRule type="expression" dxfId="303" priority="323" stopIfTrue="1">
      <formula>Q111&lt;=0</formula>
    </cfRule>
    <cfRule type="expression" dxfId="302" priority="324" stopIfTrue="1">
      <formula>Q111&lt;1</formula>
    </cfRule>
    <cfRule type="expression" dxfId="301" priority="325">
      <formula>Q111&gt;=1</formula>
    </cfRule>
  </conditionalFormatting>
  <conditionalFormatting sqref="E111">
    <cfRule type="expression" dxfId="300" priority="319">
      <formula>AND(LEN($H111)&lt;=1,$E111&lt;&gt;"")</formula>
    </cfRule>
  </conditionalFormatting>
  <conditionalFormatting sqref="D111 F111:G111 J111 L111:M111">
    <cfRule type="expression" dxfId="299" priority="320">
      <formula>AND(LEN($H111)&lt;=1,$E111&lt;&gt;"")</formula>
    </cfRule>
  </conditionalFormatting>
  <conditionalFormatting sqref="C116 C119 C123">
    <cfRule type="expression" dxfId="298" priority="271">
      <formula>AND(LEN($H116)&lt;=1,$E116&lt;&gt;"")</formula>
    </cfRule>
  </conditionalFormatting>
  <conditionalFormatting sqref="N118:W118">
    <cfRule type="expression" dxfId="297" priority="261">
      <formula>AND(LEN($H118)&lt;=1,$E118&lt;&gt;"")</formula>
    </cfRule>
  </conditionalFormatting>
  <conditionalFormatting sqref="K112:K113">
    <cfRule type="expression" dxfId="296" priority="304">
      <formula>AND(LEN($H112)&lt;=1,$E112&lt;&gt;"")</formula>
    </cfRule>
  </conditionalFormatting>
  <conditionalFormatting sqref="O112:O113">
    <cfRule type="expression" dxfId="295" priority="312" stopIfTrue="1">
      <formula>O112=""</formula>
    </cfRule>
    <cfRule type="expression" dxfId="294" priority="313" stopIfTrue="1">
      <formula>O112&lt;=0</formula>
    </cfRule>
    <cfRule type="expression" dxfId="293" priority="314" stopIfTrue="1">
      <formula>O112&lt;1</formula>
    </cfRule>
    <cfRule type="expression" dxfId="292" priority="315">
      <formula>O112&gt;=1</formula>
    </cfRule>
  </conditionalFormatting>
  <conditionalFormatting sqref="Q112:W113">
    <cfRule type="expression" dxfId="291" priority="308" stopIfTrue="1">
      <formula>OR(Q112="",LEN($H112)&lt;=1)</formula>
    </cfRule>
    <cfRule type="expression" dxfId="290" priority="309" stopIfTrue="1">
      <formula>Q112&lt;=0</formula>
    </cfRule>
    <cfRule type="expression" dxfId="289" priority="310" stopIfTrue="1">
      <formula>Q112&lt;1</formula>
    </cfRule>
    <cfRule type="expression" dxfId="288" priority="311">
      <formula>Q112&gt;=1</formula>
    </cfRule>
  </conditionalFormatting>
  <conditionalFormatting sqref="N112:W113">
    <cfRule type="expression" dxfId="287" priority="307">
      <formula>AND(LEN($H112)&lt;=1,$E112&lt;&gt;"")</formula>
    </cfRule>
  </conditionalFormatting>
  <conditionalFormatting sqref="E115">
    <cfRule type="expression" dxfId="286" priority="289">
      <formula>AND(LEN($H115)&lt;=1,$E115&lt;&gt;"")</formula>
    </cfRule>
  </conditionalFormatting>
  <conditionalFormatting sqref="F112:G113 J112:J113 L112:M113 D112:D113">
    <cfRule type="expression" dxfId="285" priority="306">
      <formula>AND(LEN($H112)&lt;=1,$E112&lt;&gt;"")</formula>
    </cfRule>
  </conditionalFormatting>
  <conditionalFormatting sqref="H112:H113">
    <cfRule type="expression" dxfId="284" priority="303">
      <formula>AND(LEN($H112)&lt;=1,$E112&lt;&gt;"")</formula>
    </cfRule>
  </conditionalFormatting>
  <conditionalFormatting sqref="H118">
    <cfRule type="expression" dxfId="283" priority="257">
      <formula>AND(LEN($H118)&lt;=1,$E118&lt;&gt;"")</formula>
    </cfRule>
  </conditionalFormatting>
  <conditionalFormatting sqref="C118">
    <cfRule type="expression" dxfId="282" priority="256">
      <formula>AND(LEN($H118)&lt;=1,$E118&lt;&gt;"")</formula>
    </cfRule>
  </conditionalFormatting>
  <conditionalFormatting sqref="B116">
    <cfRule type="expression" dxfId="281" priority="285">
      <formula>AND(LEN($H116)&lt;=1,$E116&lt;&gt;"")</formula>
    </cfRule>
  </conditionalFormatting>
  <conditionalFormatting sqref="K115">
    <cfRule type="expression" dxfId="280" priority="288">
      <formula>AND(LEN($H115)&lt;=1,$E115&lt;&gt;"")</formula>
    </cfRule>
  </conditionalFormatting>
  <conditionalFormatting sqref="O115">
    <cfRule type="expression" dxfId="279" priority="296" stopIfTrue="1">
      <formula>O115=""</formula>
    </cfRule>
    <cfRule type="expression" dxfId="278" priority="297" stopIfTrue="1">
      <formula>O115&lt;=0</formula>
    </cfRule>
    <cfRule type="expression" dxfId="277" priority="298" stopIfTrue="1">
      <formula>O115&lt;1</formula>
    </cfRule>
    <cfRule type="expression" dxfId="276" priority="299">
      <formula>O115&gt;=1</formula>
    </cfRule>
  </conditionalFormatting>
  <conditionalFormatting sqref="Q115:W115">
    <cfRule type="expression" dxfId="275" priority="292" stopIfTrue="1">
      <formula>OR(Q115="",LEN($H115)&lt;=1)</formula>
    </cfRule>
    <cfRule type="expression" dxfId="274" priority="293" stopIfTrue="1">
      <formula>Q115&lt;=0</formula>
    </cfRule>
    <cfRule type="expression" dxfId="273" priority="294" stopIfTrue="1">
      <formula>Q115&lt;1</formula>
    </cfRule>
    <cfRule type="expression" dxfId="272" priority="295">
      <formula>Q115&gt;=1</formula>
    </cfRule>
  </conditionalFormatting>
  <conditionalFormatting sqref="D139:D140">
    <cfRule type="expression" dxfId="271" priority="156">
      <formula>AND(LEN($H139)&lt;=1,$E139&lt;&gt;"")</formula>
    </cfRule>
  </conditionalFormatting>
  <conditionalFormatting sqref="K116">
    <cfRule type="expression" dxfId="270" priority="273">
      <formula>AND(LEN($H116)&lt;=1,$E116&lt;&gt;"")</formula>
    </cfRule>
  </conditionalFormatting>
  <conditionalFormatting sqref="F115:G115 J115 L115:M115 D115">
    <cfRule type="expression" dxfId="269" priority="290">
      <formula>AND(LEN($H115)&lt;=1,$E115&lt;&gt;"")</formula>
    </cfRule>
  </conditionalFormatting>
  <conditionalFormatting sqref="H116">
    <cfRule type="expression" dxfId="268" priority="272">
      <formula>AND(LEN($H116)&lt;=1,$E116&lt;&gt;"")</formula>
    </cfRule>
  </conditionalFormatting>
  <conditionalFormatting sqref="N121:W121">
    <cfRule type="expression" dxfId="267" priority="246">
      <formula>AND(LEN($H121)&lt;=1,$E121&lt;&gt;"")</formula>
    </cfRule>
  </conditionalFormatting>
  <conditionalFormatting sqref="C121">
    <cfRule type="expression" dxfId="266" priority="241">
      <formula>AND(LEN($H121)&lt;=1,$E121&lt;&gt;"")</formula>
    </cfRule>
  </conditionalFormatting>
  <conditionalFormatting sqref="B128 D128:H128 J128:W128">
    <cfRule type="expression" dxfId="265" priority="202">
      <formula>AND(LEN($H128)&lt;=1,$E128&lt;&gt;"")</formula>
    </cfRule>
  </conditionalFormatting>
  <conditionalFormatting sqref="F116:G116 J116 L116:M116 D116">
    <cfRule type="expression" dxfId="264" priority="275">
      <formula>AND(LEN($H116)&lt;=1,$E116&lt;&gt;"")</formula>
    </cfRule>
  </conditionalFormatting>
  <conditionalFormatting sqref="F121:G121 J121 L121:M121 D121">
    <cfRule type="expression" dxfId="263" priority="245">
      <formula>AND(LEN($H121)&lt;=1,$E121&lt;&gt;"")</formula>
    </cfRule>
  </conditionalFormatting>
  <conditionalFormatting sqref="O116">
    <cfRule type="expression" dxfId="262" priority="281" stopIfTrue="1">
      <formula>O116=""</formula>
    </cfRule>
    <cfRule type="expression" dxfId="261" priority="282" stopIfTrue="1">
      <formula>O116&lt;=0</formula>
    </cfRule>
    <cfRule type="expression" dxfId="260" priority="283" stopIfTrue="1">
      <formula>O116&lt;1</formula>
    </cfRule>
    <cfRule type="expression" dxfId="259" priority="284">
      <formula>O116&gt;=1</formula>
    </cfRule>
  </conditionalFormatting>
  <conditionalFormatting sqref="Q116:W116">
    <cfRule type="expression" dxfId="258" priority="277" stopIfTrue="1">
      <formula>OR(Q116="",LEN($H116)&lt;=1)</formula>
    </cfRule>
    <cfRule type="expression" dxfId="257" priority="278" stopIfTrue="1">
      <formula>Q116&lt;=0</formula>
    </cfRule>
    <cfRule type="expression" dxfId="256" priority="279" stopIfTrue="1">
      <formula>Q116&lt;1</formula>
    </cfRule>
    <cfRule type="expression" dxfId="255" priority="280">
      <formula>Q116&gt;=1</formula>
    </cfRule>
  </conditionalFormatting>
  <conditionalFormatting sqref="N116:W116">
    <cfRule type="expression" dxfId="254" priority="276">
      <formula>AND(LEN($H116)&lt;=1,$E116&lt;&gt;"")</formula>
    </cfRule>
  </conditionalFormatting>
  <conditionalFormatting sqref="E116">
    <cfRule type="expression" dxfId="253" priority="274">
      <formula>AND(LEN($H116)&lt;=1,$E116&lt;&gt;"")</formula>
    </cfRule>
  </conditionalFormatting>
  <conditionalFormatting sqref="B121">
    <cfRule type="expression" dxfId="252" priority="255">
      <formula>AND(LEN($H121)&lt;=1,$E121&lt;&gt;"")</formula>
    </cfRule>
  </conditionalFormatting>
  <conditionalFormatting sqref="B118">
    <cfRule type="expression" dxfId="251" priority="270">
      <formula>AND(LEN($H118)&lt;=1,$E118&lt;&gt;"")</formula>
    </cfRule>
  </conditionalFormatting>
  <conditionalFormatting sqref="I144:J144 L144:M144 E144:G144">
    <cfRule type="expression" dxfId="250" priority="107">
      <formula>AND(LEN($H144)&lt;=1,$E144&lt;&gt;"")</formula>
    </cfRule>
  </conditionalFormatting>
  <conditionalFormatting sqref="O118">
    <cfRule type="expression" dxfId="249" priority="266" stopIfTrue="1">
      <formula>O118=""</formula>
    </cfRule>
    <cfRule type="expression" dxfId="248" priority="267" stopIfTrue="1">
      <formula>O118&lt;=0</formula>
    </cfRule>
    <cfRule type="expression" dxfId="247" priority="268" stopIfTrue="1">
      <formula>O118&lt;1</formula>
    </cfRule>
    <cfRule type="expression" dxfId="246" priority="269">
      <formula>O118&gt;=1</formula>
    </cfRule>
  </conditionalFormatting>
  <conditionalFormatting sqref="Q118:W118">
    <cfRule type="expression" dxfId="245" priority="262" stopIfTrue="1">
      <formula>OR(Q118="",LEN($H118)&lt;=1)</formula>
    </cfRule>
    <cfRule type="expression" dxfId="244" priority="263" stopIfTrue="1">
      <formula>Q118&lt;=0</formula>
    </cfRule>
    <cfRule type="expression" dxfId="243" priority="264" stopIfTrue="1">
      <formula>Q118&lt;1</formula>
    </cfRule>
    <cfRule type="expression" dxfId="242" priority="265">
      <formula>Q118&gt;=1</formula>
    </cfRule>
  </conditionalFormatting>
  <conditionalFormatting sqref="C122 C127">
    <cfRule type="expression" dxfId="241" priority="231">
      <formula>AND(LEN($H122)&lt;=1,$E122&lt;&gt;"")</formula>
    </cfRule>
  </conditionalFormatting>
  <conditionalFormatting sqref="E118">
    <cfRule type="expression" dxfId="240" priority="259">
      <formula>AND(LEN($H118)&lt;=1,$E118&lt;&gt;"")</formula>
    </cfRule>
  </conditionalFormatting>
  <conditionalFormatting sqref="D118 L118:M118 J118 F118:G118">
    <cfRule type="expression" dxfId="239" priority="260">
      <formula>AND(LEN($H118)&lt;=1,$E118&lt;&gt;"")</formula>
    </cfRule>
  </conditionalFormatting>
  <conditionalFormatting sqref="H121">
    <cfRule type="expression" dxfId="238" priority="242">
      <formula>AND(LEN($H121)&lt;=1,$E121&lt;&gt;"")</formula>
    </cfRule>
  </conditionalFormatting>
  <conditionalFormatting sqref="C124">
    <cfRule type="expression" dxfId="237" priority="221">
      <formula>AND(LEN($H124)&lt;=1,$E124&lt;&gt;"")</formula>
    </cfRule>
  </conditionalFormatting>
  <conditionalFormatting sqref="K121">
    <cfRule type="expression" dxfId="236" priority="243">
      <formula>AND(LEN($H121)&lt;=1,$E121&lt;&gt;"")</formula>
    </cfRule>
  </conditionalFormatting>
  <conditionalFormatting sqref="O121">
    <cfRule type="expression" dxfId="235" priority="251" stopIfTrue="1">
      <formula>O121=""</formula>
    </cfRule>
    <cfRule type="expression" dxfId="234" priority="252" stopIfTrue="1">
      <formula>O121&lt;=0</formula>
    </cfRule>
    <cfRule type="expression" dxfId="233" priority="253" stopIfTrue="1">
      <formula>O121&lt;1</formula>
    </cfRule>
    <cfRule type="expression" dxfId="232" priority="254">
      <formula>O121&gt;=1</formula>
    </cfRule>
  </conditionalFormatting>
  <conditionalFormatting sqref="Q121:W121">
    <cfRule type="expression" dxfId="231" priority="247" stopIfTrue="1">
      <formula>OR(Q121="",LEN($H121)&lt;=1)</formula>
    </cfRule>
    <cfRule type="expression" dxfId="230" priority="248" stopIfTrue="1">
      <formula>Q121&lt;=0</formula>
    </cfRule>
    <cfRule type="expression" dxfId="229" priority="249" stopIfTrue="1">
      <formula>Q121&lt;1</formula>
    </cfRule>
    <cfRule type="expression" dxfId="228" priority="250">
      <formula>Q121&gt;=1</formula>
    </cfRule>
  </conditionalFormatting>
  <conditionalFormatting sqref="K140">
    <cfRule type="expression" dxfId="227" priority="171">
      <formula>AND(LEN($H140)&lt;=1,$E140&lt;&gt;"")</formula>
    </cfRule>
  </conditionalFormatting>
  <conditionalFormatting sqref="J130:W130 D130:H130 B130">
    <cfRule type="expression" dxfId="226" priority="192">
      <formula>AND(LEN($H130)&lt;=1,$E130&lt;&gt;"")</formula>
    </cfRule>
  </conditionalFormatting>
  <conditionalFormatting sqref="D141">
    <cfRule type="expression" dxfId="225" priority="140">
      <formula>AND(LEN($H141)&lt;=1,$E141&lt;&gt;"")</formula>
    </cfRule>
  </conditionalFormatting>
  <conditionalFormatting sqref="J122:W122 D122:H122 B122">
    <cfRule type="expression" dxfId="224" priority="232">
      <formula>AND(LEN($H122)&lt;=1,$E122&lt;&gt;"")</formula>
    </cfRule>
  </conditionalFormatting>
  <conditionalFormatting sqref="N138:W138">
    <cfRule type="expression" dxfId="223" priority="186">
      <formula>AND(LEN($H138)&lt;=1,$E138&lt;&gt;"")</formula>
    </cfRule>
  </conditionalFormatting>
  <conditionalFormatting sqref="O122">
    <cfRule type="expression" dxfId="222" priority="237" stopIfTrue="1">
      <formula>O122=""</formula>
    </cfRule>
    <cfRule type="expression" dxfId="221" priority="238" stopIfTrue="1">
      <formula>O122&lt;=0</formula>
    </cfRule>
    <cfRule type="expression" dxfId="220" priority="239" stopIfTrue="1">
      <formula>O122&lt;1</formula>
    </cfRule>
    <cfRule type="expression" dxfId="219" priority="240">
      <formula>O122&gt;=1</formula>
    </cfRule>
  </conditionalFormatting>
  <conditionalFormatting sqref="Q122:W122">
    <cfRule type="expression" dxfId="218" priority="233" stopIfTrue="1">
      <formula>OR(Q122="",LEN($H122)&lt;=1)</formula>
    </cfRule>
    <cfRule type="expression" dxfId="217" priority="234" stopIfTrue="1">
      <formula>Q122&lt;=0</formula>
    </cfRule>
    <cfRule type="expression" dxfId="216" priority="235" stopIfTrue="1">
      <formula>Q122&lt;1</formula>
    </cfRule>
    <cfRule type="expression" dxfId="215" priority="236">
      <formula>Q122&gt;=1</formula>
    </cfRule>
  </conditionalFormatting>
  <conditionalFormatting sqref="J124:W124 D124:H124 B124">
    <cfRule type="expression" dxfId="214" priority="222">
      <formula>AND(LEN($H124)&lt;=1,$E124&lt;&gt;"")</formula>
    </cfRule>
  </conditionalFormatting>
  <conditionalFormatting sqref="C126 C129">
    <cfRule type="expression" dxfId="213" priority="211">
      <formula>AND(LEN($H126)&lt;=1,$E126&lt;&gt;"")</formula>
    </cfRule>
  </conditionalFormatting>
  <conditionalFormatting sqref="O124">
    <cfRule type="expression" dxfId="212" priority="227" stopIfTrue="1">
      <formula>O124=""</formula>
    </cfRule>
    <cfRule type="expression" dxfId="211" priority="228" stopIfTrue="1">
      <formula>O124&lt;=0</formula>
    </cfRule>
    <cfRule type="expression" dxfId="210" priority="229" stopIfTrue="1">
      <formula>O124&lt;1</formula>
    </cfRule>
    <cfRule type="expression" dxfId="209" priority="230">
      <formula>O124&gt;=1</formula>
    </cfRule>
  </conditionalFormatting>
  <conditionalFormatting sqref="Q124:W124">
    <cfRule type="expression" dxfId="208" priority="223" stopIfTrue="1">
      <formula>OR(Q124="",LEN($H124)&lt;=1)</formula>
    </cfRule>
    <cfRule type="expression" dxfId="207" priority="224" stopIfTrue="1">
      <formula>Q124&lt;=0</formula>
    </cfRule>
    <cfRule type="expression" dxfId="206" priority="225" stopIfTrue="1">
      <formula>Q124&lt;1</formula>
    </cfRule>
    <cfRule type="expression" dxfId="205" priority="226">
      <formula>Q124&gt;=1</formula>
    </cfRule>
  </conditionalFormatting>
  <conditionalFormatting sqref="B126 D126:H126 J126:W126">
    <cfRule type="expression" dxfId="204" priority="212">
      <formula>AND(LEN($H126)&lt;=1,$E126&lt;&gt;"")</formula>
    </cfRule>
  </conditionalFormatting>
  <conditionalFormatting sqref="C128">
    <cfRule type="expression" dxfId="203" priority="201">
      <formula>AND(LEN($H128)&lt;=1,$E128&lt;&gt;"")</formula>
    </cfRule>
  </conditionalFormatting>
  <conditionalFormatting sqref="O126">
    <cfRule type="expression" dxfId="202" priority="217" stopIfTrue="1">
      <formula>O126=""</formula>
    </cfRule>
    <cfRule type="expression" dxfId="201" priority="218" stopIfTrue="1">
      <formula>O126&lt;=0</formula>
    </cfRule>
    <cfRule type="expression" dxfId="200" priority="219" stopIfTrue="1">
      <formula>O126&lt;1</formula>
    </cfRule>
    <cfRule type="expression" dxfId="199" priority="220">
      <formula>O126&gt;=1</formula>
    </cfRule>
  </conditionalFormatting>
  <conditionalFormatting sqref="Q126:W126">
    <cfRule type="expression" dxfId="198" priority="213" stopIfTrue="1">
      <formula>OR(Q126="",LEN($H126)&lt;=1)</formula>
    </cfRule>
    <cfRule type="expression" dxfId="197" priority="214" stopIfTrue="1">
      <formula>Q126&lt;=0</formula>
    </cfRule>
    <cfRule type="expression" dxfId="196" priority="215" stopIfTrue="1">
      <formula>Q126&lt;1</formula>
    </cfRule>
    <cfRule type="expression" dxfId="195" priority="216">
      <formula>Q126&gt;=1</formula>
    </cfRule>
  </conditionalFormatting>
  <conditionalFormatting sqref="C130">
    <cfRule type="expression" dxfId="194" priority="191">
      <formula>AND(LEN($H130)&lt;=1,$E130&lt;&gt;"")</formula>
    </cfRule>
  </conditionalFormatting>
  <conditionalFormatting sqref="O128">
    <cfRule type="expression" dxfId="193" priority="207" stopIfTrue="1">
      <formula>O128=""</formula>
    </cfRule>
    <cfRule type="expression" dxfId="192" priority="208" stopIfTrue="1">
      <formula>O128&lt;=0</formula>
    </cfRule>
    <cfRule type="expression" dxfId="191" priority="209" stopIfTrue="1">
      <formula>O128&lt;1</formula>
    </cfRule>
    <cfRule type="expression" dxfId="190" priority="210">
      <formula>O128&gt;=1</formula>
    </cfRule>
  </conditionalFormatting>
  <conditionalFormatting sqref="Q128:W128">
    <cfRule type="expression" dxfId="189" priority="203" stopIfTrue="1">
      <formula>OR(Q128="",LEN($H128)&lt;=1)</formula>
    </cfRule>
    <cfRule type="expression" dxfId="188" priority="204" stopIfTrue="1">
      <formula>Q128&lt;=0</formula>
    </cfRule>
    <cfRule type="expression" dxfId="187" priority="205" stopIfTrue="1">
      <formula>Q128&lt;1</formula>
    </cfRule>
    <cfRule type="expression" dxfId="186" priority="206">
      <formula>Q128&gt;=1</formula>
    </cfRule>
  </conditionalFormatting>
  <conditionalFormatting sqref="H138">
    <cfRule type="expression" dxfId="185" priority="179">
      <formula>AND(LEN($H138)&lt;=1,$E138&lt;&gt;"")</formula>
    </cfRule>
  </conditionalFormatting>
  <conditionalFormatting sqref="O130">
    <cfRule type="expression" dxfId="184" priority="197" stopIfTrue="1">
      <formula>O130=""</formula>
    </cfRule>
    <cfRule type="expression" dxfId="183" priority="198" stopIfTrue="1">
      <formula>O130&lt;=0</formula>
    </cfRule>
    <cfRule type="expression" dxfId="182" priority="199" stopIfTrue="1">
      <formula>O130&lt;1</formula>
    </cfRule>
    <cfRule type="expression" dxfId="181" priority="200">
      <formula>O130&gt;=1</formula>
    </cfRule>
  </conditionalFormatting>
  <conditionalFormatting sqref="Q130:W130">
    <cfRule type="expression" dxfId="180" priority="193" stopIfTrue="1">
      <formula>OR(Q130="",LEN($H130)&lt;=1)</formula>
    </cfRule>
    <cfRule type="expression" dxfId="179" priority="194" stopIfTrue="1">
      <formula>Q130&lt;=0</formula>
    </cfRule>
    <cfRule type="expression" dxfId="178" priority="195" stopIfTrue="1">
      <formula>Q130&lt;1</formula>
    </cfRule>
    <cfRule type="expression" dxfId="177" priority="196">
      <formula>Q130&gt;=1</formula>
    </cfRule>
  </conditionalFormatting>
  <conditionalFormatting sqref="K138">
    <cfRule type="expression" dxfId="176" priority="180">
      <formula>AND(LEN($H138)&lt;=1,$E138&lt;&gt;"")</formula>
    </cfRule>
  </conditionalFormatting>
  <conditionalFormatting sqref="C143">
    <cfRule type="expression" dxfId="175" priority="124">
      <formula>AND(LEN($H143)&lt;=1,$E143&lt;&gt;"")</formula>
    </cfRule>
  </conditionalFormatting>
  <conditionalFormatting sqref="Q138:W138">
    <cfRule type="expression" dxfId="174" priority="187" stopIfTrue="1">
      <formula>OR(Q138="",LEN($H138)&lt;=1)</formula>
    </cfRule>
    <cfRule type="expression" dxfId="173" priority="188" stopIfTrue="1">
      <formula>Q138&lt;=0</formula>
    </cfRule>
    <cfRule type="expression" dxfId="172" priority="189" stopIfTrue="1">
      <formula>Q138&lt;1</formula>
    </cfRule>
    <cfRule type="expression" dxfId="171" priority="190">
      <formula>Q138&gt;=1</formula>
    </cfRule>
  </conditionalFormatting>
  <conditionalFormatting sqref="O138">
    <cfRule type="expression" dxfId="170" priority="182" stopIfTrue="1">
      <formula>O138=""</formula>
    </cfRule>
    <cfRule type="expression" dxfId="169" priority="183" stopIfTrue="1">
      <formula>O138&lt;=0</formula>
    </cfRule>
    <cfRule type="expression" dxfId="168" priority="184" stopIfTrue="1">
      <formula>O138&lt;1</formula>
    </cfRule>
    <cfRule type="expression" dxfId="167" priority="185">
      <formula>O138&gt;=1</formula>
    </cfRule>
  </conditionalFormatting>
  <conditionalFormatting sqref="B138:G138 I138:J138 L138:M138">
    <cfRule type="expression" dxfId="166" priority="181">
      <formula>AND(LEN($H138)&lt;=1,$E138&lt;&gt;"")</formula>
    </cfRule>
  </conditionalFormatting>
  <conditionalFormatting sqref="D143">
    <cfRule type="expression" dxfId="165" priority="125">
      <formula>AND(LEN($H143)&lt;=1,$E143&lt;&gt;"")</formula>
    </cfRule>
  </conditionalFormatting>
  <conditionalFormatting sqref="C140 C142">
    <cfRule type="expression" dxfId="164" priority="178">
      <formula>AND(LEN($H140)&lt;=1,$E140&lt;&gt;"")</formula>
    </cfRule>
  </conditionalFormatting>
  <conditionalFormatting sqref="O139:O140">
    <cfRule type="expression" dxfId="163" priority="161">
      <formula>AND(LEN($H139)&lt;=1,$E139&lt;&gt;"")</formula>
    </cfRule>
  </conditionalFormatting>
  <conditionalFormatting sqref="C145">
    <cfRule type="expression" dxfId="162" priority="64">
      <formula>AND(LEN($H145)&lt;=1,$E145&lt;&gt;"")</formula>
    </cfRule>
  </conditionalFormatting>
  <conditionalFormatting sqref="Q140:W140">
    <cfRule type="expression" dxfId="161" priority="174" stopIfTrue="1">
      <formula>OR(Q140="",LEN($H140)&lt;=1)</formula>
    </cfRule>
    <cfRule type="expression" dxfId="160" priority="175" stopIfTrue="1">
      <formula>Q140&lt;=0</formula>
    </cfRule>
    <cfRule type="expression" dxfId="159" priority="176" stopIfTrue="1">
      <formula>Q140&lt;1</formula>
    </cfRule>
    <cfRule type="expression" dxfId="158" priority="177">
      <formula>Q140&gt;=1</formula>
    </cfRule>
  </conditionalFormatting>
  <conditionalFormatting sqref="N140 P140:W140">
    <cfRule type="expression" dxfId="157" priority="173">
      <formula>AND(LEN($H140)&lt;=1,$E140&lt;&gt;"")</formula>
    </cfRule>
  </conditionalFormatting>
  <conditionalFormatting sqref="J140 L140:M140 E140:G140">
    <cfRule type="expression" dxfId="156" priority="172">
      <formula>AND(LEN($H140)&lt;=1,$E140&lt;&gt;"")</formula>
    </cfRule>
  </conditionalFormatting>
  <conditionalFormatting sqref="H139:H140">
    <cfRule type="expression" dxfId="155" priority="162">
      <formula>AND(LEN($H139)&lt;=1,$E139&lt;&gt;"")</formula>
    </cfRule>
  </conditionalFormatting>
  <conditionalFormatting sqref="Q139:W139">
    <cfRule type="expression" dxfId="154" priority="167" stopIfTrue="1">
      <formula>OR(Q139="",LEN($H139)&lt;=1)</formula>
    </cfRule>
    <cfRule type="expression" dxfId="153" priority="168" stopIfTrue="1">
      <formula>Q139&lt;=0</formula>
    </cfRule>
    <cfRule type="expression" dxfId="152" priority="169" stopIfTrue="1">
      <formula>Q139&lt;1</formula>
    </cfRule>
    <cfRule type="expression" dxfId="151" priority="170">
      <formula>Q139&gt;=1</formula>
    </cfRule>
  </conditionalFormatting>
  <conditionalFormatting sqref="N139 P139:W139">
    <cfRule type="expression" dxfId="150" priority="166">
      <formula>AND(LEN($H139)&lt;=1,$E139&lt;&gt;"")</formula>
    </cfRule>
  </conditionalFormatting>
  <conditionalFormatting sqref="C139 J139 L139:M139 E139:G139 C141">
    <cfRule type="expression" dxfId="149" priority="165">
      <formula>AND(LEN($H139)&lt;=1,$E139&lt;&gt;"")</formula>
    </cfRule>
  </conditionalFormatting>
  <conditionalFormatting sqref="K139">
    <cfRule type="expression" dxfId="148" priority="164">
      <formula>AND(LEN($H139)&lt;=1,$E139&lt;&gt;"")</formula>
    </cfRule>
  </conditionalFormatting>
  <conditionalFormatting sqref="B139:B140">
    <cfRule type="expression" dxfId="147" priority="163">
      <formula>AND(LEN($H139)&lt;=1,$E139&lt;&gt;"")</formula>
    </cfRule>
  </conditionalFormatting>
  <conditionalFormatting sqref="O141">
    <cfRule type="expression" dxfId="146" priority="141" stopIfTrue="1">
      <formula>O141=""</formula>
    </cfRule>
    <cfRule type="expression" dxfId="145" priority="142" stopIfTrue="1">
      <formula>O141&lt;=0</formula>
    </cfRule>
    <cfRule type="expression" dxfId="144" priority="143" stopIfTrue="1">
      <formula>O141&lt;1</formula>
    </cfRule>
    <cfRule type="expression" dxfId="143" priority="144">
      <formula>O141&gt;=1</formula>
    </cfRule>
  </conditionalFormatting>
  <conditionalFormatting sqref="N144 P144:W144">
    <cfRule type="expression" dxfId="142" priority="108">
      <formula>AND(LEN($H144)&lt;=1,$E144&lt;&gt;"")</formula>
    </cfRule>
  </conditionalFormatting>
  <conditionalFormatting sqref="K141">
    <cfRule type="expression" dxfId="141" priority="148">
      <formula>AND(LEN($H141)&lt;=1,$E141&lt;&gt;"")</formula>
    </cfRule>
  </conditionalFormatting>
  <conditionalFormatting sqref="C144 C148 C150">
    <cfRule type="expression" dxfId="140" priority="96">
      <formula>AND(LEN($H144)&lt;=1,$E144&lt;&gt;"")</formula>
    </cfRule>
  </conditionalFormatting>
  <conditionalFormatting sqref="O141">
    <cfRule type="expression" dxfId="139" priority="145">
      <formula>AND(LEN($H141)&lt;=1,$E141&lt;&gt;"")</formula>
    </cfRule>
  </conditionalFormatting>
  <conditionalFormatting sqref="Q141:W141">
    <cfRule type="expression" dxfId="138" priority="151" stopIfTrue="1">
      <formula>OR(Q141="",LEN($H141)&lt;=1)</formula>
    </cfRule>
    <cfRule type="expression" dxfId="137" priority="152" stopIfTrue="1">
      <formula>Q141&lt;=0</formula>
    </cfRule>
    <cfRule type="expression" dxfId="136" priority="153" stopIfTrue="1">
      <formula>Q141&lt;1</formula>
    </cfRule>
    <cfRule type="expression" dxfId="135" priority="154">
      <formula>Q141&gt;=1</formula>
    </cfRule>
  </conditionalFormatting>
  <conditionalFormatting sqref="N141 P141:W141">
    <cfRule type="expression" dxfId="134" priority="150">
      <formula>AND(LEN($H141)&lt;=1,$E141&lt;&gt;"")</formula>
    </cfRule>
  </conditionalFormatting>
  <conditionalFormatting sqref="J141 L141:M141 E141:G141">
    <cfRule type="expression" dxfId="133" priority="149">
      <formula>AND(LEN($H141)&lt;=1,$E141&lt;&gt;"")</formula>
    </cfRule>
  </conditionalFormatting>
  <conditionalFormatting sqref="H141">
    <cfRule type="expression" dxfId="132" priority="146">
      <formula>AND(LEN($H141)&lt;=1,$E141&lt;&gt;"")</formula>
    </cfRule>
  </conditionalFormatting>
  <conditionalFormatting sqref="B141">
    <cfRule type="expression" dxfId="131" priority="147">
      <formula>AND(LEN($H141)&lt;=1,$E141&lt;&gt;"")</formula>
    </cfRule>
  </conditionalFormatting>
  <conditionalFormatting sqref="O145">
    <cfRule type="expression" dxfId="130" priority="66" stopIfTrue="1">
      <formula>O145=""</formula>
    </cfRule>
    <cfRule type="expression" dxfId="129" priority="67" stopIfTrue="1">
      <formula>O145&lt;=0</formula>
    </cfRule>
    <cfRule type="expression" dxfId="128" priority="68" stopIfTrue="1">
      <formula>O145&lt;1</formula>
    </cfRule>
    <cfRule type="expression" dxfId="127" priority="69">
      <formula>O145&gt;=1</formula>
    </cfRule>
  </conditionalFormatting>
  <conditionalFormatting sqref="O143">
    <cfRule type="expression" dxfId="126" priority="130">
      <formula>AND(LEN($H143)&lt;=1,$E143&lt;&gt;"")</formula>
    </cfRule>
  </conditionalFormatting>
  <conditionalFormatting sqref="H143">
    <cfRule type="expression" dxfId="125" priority="131">
      <formula>AND(LEN($H143)&lt;=1,$E143&lt;&gt;"")</formula>
    </cfRule>
  </conditionalFormatting>
  <conditionalFormatting sqref="Q143:W143">
    <cfRule type="expression" dxfId="124" priority="136" stopIfTrue="1">
      <formula>OR(Q143="",LEN($H143)&lt;=1)</formula>
    </cfRule>
    <cfRule type="expression" dxfId="123" priority="137" stopIfTrue="1">
      <formula>Q143&lt;=0</formula>
    </cfRule>
    <cfRule type="expression" dxfId="122" priority="138" stopIfTrue="1">
      <formula>Q143&lt;1</formula>
    </cfRule>
    <cfRule type="expression" dxfId="121" priority="139">
      <formula>Q143&gt;=1</formula>
    </cfRule>
  </conditionalFormatting>
  <conditionalFormatting sqref="N143 P143:W143">
    <cfRule type="expression" dxfId="120" priority="135">
      <formula>AND(LEN($H143)&lt;=1,$E143&lt;&gt;"")</formula>
    </cfRule>
  </conditionalFormatting>
  <conditionalFormatting sqref="J143 L143:M143 E143:G143">
    <cfRule type="expression" dxfId="119" priority="134">
      <formula>AND(LEN($H143)&lt;=1,$E143&lt;&gt;"")</formula>
    </cfRule>
  </conditionalFormatting>
  <conditionalFormatting sqref="K143">
    <cfRule type="expression" dxfId="118" priority="133">
      <formula>AND(LEN($H143)&lt;=1,$E143&lt;&gt;"")</formula>
    </cfRule>
  </conditionalFormatting>
  <conditionalFormatting sqref="B143">
    <cfRule type="expression" dxfId="117" priority="132">
      <formula>AND(LEN($H143)&lt;=1,$E143&lt;&gt;"")</formula>
    </cfRule>
  </conditionalFormatting>
  <conditionalFormatting sqref="O143">
    <cfRule type="expression" dxfId="116" priority="126" stopIfTrue="1">
      <formula>O143=""</formula>
    </cfRule>
    <cfRule type="expression" dxfId="115" priority="127" stopIfTrue="1">
      <formula>O143&lt;=0</formula>
    </cfRule>
    <cfRule type="expression" dxfId="114" priority="128" stopIfTrue="1">
      <formula>O143&lt;1</formula>
    </cfRule>
    <cfRule type="expression" dxfId="113" priority="129">
      <formula>O143&gt;=1</formula>
    </cfRule>
  </conditionalFormatting>
  <conditionalFormatting sqref="C146 C149">
    <cfRule type="expression" dxfId="112" priority="97">
      <formula>AND(LEN($H146)&lt;=1,$E146&lt;&gt;"")</formula>
    </cfRule>
  </conditionalFormatting>
  <conditionalFormatting sqref="K146">
    <cfRule type="expression" dxfId="111" priority="113">
      <formula>AND(LEN($H146)&lt;=1,$E146&lt;&gt;"")</formula>
    </cfRule>
  </conditionalFormatting>
  <conditionalFormatting sqref="Q146:W146">
    <cfRule type="expression" dxfId="110" priority="120" stopIfTrue="1">
      <formula>OR(Q146="",LEN($H146)&lt;=1)</formula>
    </cfRule>
    <cfRule type="expression" dxfId="109" priority="121" stopIfTrue="1">
      <formula>Q146&lt;=0</formula>
    </cfRule>
    <cfRule type="expression" dxfId="108" priority="122" stopIfTrue="1">
      <formula>Q146&lt;1</formula>
    </cfRule>
    <cfRule type="expression" dxfId="107" priority="123">
      <formula>Q146&gt;=1</formula>
    </cfRule>
  </conditionalFormatting>
  <conditionalFormatting sqref="N146:W146">
    <cfRule type="expression" dxfId="106" priority="119">
      <formula>AND(LEN($H146)&lt;=1,$E146&lt;&gt;"")</formula>
    </cfRule>
  </conditionalFormatting>
  <conditionalFormatting sqref="O146">
    <cfRule type="expression" dxfId="105" priority="115" stopIfTrue="1">
      <formula>O146=""</formula>
    </cfRule>
    <cfRule type="expression" dxfId="104" priority="116" stopIfTrue="1">
      <formula>O146&lt;=0</formula>
    </cfRule>
    <cfRule type="expression" dxfId="103" priority="117" stopIfTrue="1">
      <formula>O146&lt;1</formula>
    </cfRule>
    <cfRule type="expression" dxfId="102" priority="118">
      <formula>O146&gt;=1</formula>
    </cfRule>
  </conditionalFormatting>
  <conditionalFormatting sqref="I146:J146 L146:M146 E146:G146">
    <cfRule type="expression" dxfId="101" priority="114">
      <formula>AND(LEN($H146)&lt;=1,$E146&lt;&gt;"")</formula>
    </cfRule>
  </conditionalFormatting>
  <conditionalFormatting sqref="O144">
    <cfRule type="expression" dxfId="100" priority="103">
      <formula>AND(LEN($H144)&lt;=1,$E144&lt;&gt;"")</formula>
    </cfRule>
  </conditionalFormatting>
  <conditionalFormatting sqref="K144">
    <cfRule type="expression" dxfId="99" priority="106">
      <formula>AND(LEN($H144)&lt;=1,$E144&lt;&gt;"")</formula>
    </cfRule>
  </conditionalFormatting>
  <conditionalFormatting sqref="Q144:W144">
    <cfRule type="expression" dxfId="98" priority="109" stopIfTrue="1">
      <formula>OR(Q144="",LEN($H144)&lt;=1)</formula>
    </cfRule>
    <cfRule type="expression" dxfId="97" priority="110" stopIfTrue="1">
      <formula>Q144&lt;=0</formula>
    </cfRule>
    <cfRule type="expression" dxfId="96" priority="111" stopIfTrue="1">
      <formula>Q144&lt;1</formula>
    </cfRule>
    <cfRule type="expression" dxfId="95" priority="112">
      <formula>Q144&gt;=1</formula>
    </cfRule>
  </conditionalFormatting>
  <conditionalFormatting sqref="N148 P148:W148">
    <cfRule type="expression" dxfId="94" priority="91">
      <formula>AND(LEN($H148)&lt;=1,$E148&lt;&gt;"")</formula>
    </cfRule>
  </conditionalFormatting>
  <conditionalFormatting sqref="H144 H146">
    <cfRule type="expression" dxfId="93" priority="104">
      <formula>AND(LEN($H144)&lt;=1,$E144&lt;&gt;"")</formula>
    </cfRule>
  </conditionalFormatting>
  <conditionalFormatting sqref="B144 B146">
    <cfRule type="expression" dxfId="92" priority="105">
      <formula>AND(LEN($H144)&lt;=1,$E144&lt;&gt;"")</formula>
    </cfRule>
  </conditionalFormatting>
  <conditionalFormatting sqref="O144">
    <cfRule type="expression" dxfId="91" priority="99" stopIfTrue="1">
      <formula>O144=""</formula>
    </cfRule>
    <cfRule type="expression" dxfId="90" priority="100" stopIfTrue="1">
      <formula>O144&lt;=0</formula>
    </cfRule>
    <cfRule type="expression" dxfId="89" priority="101" stopIfTrue="1">
      <formula>O144&lt;1</formula>
    </cfRule>
    <cfRule type="expression" dxfId="88" priority="102">
      <formula>O144&gt;=1</formula>
    </cfRule>
  </conditionalFormatting>
  <conditionalFormatting sqref="D144 D146">
    <cfRule type="expression" dxfId="87" priority="98">
      <formula>AND(LEN($H144)&lt;=1,$E144&lt;&gt;"")</formula>
    </cfRule>
  </conditionalFormatting>
  <conditionalFormatting sqref="D148">
    <cfRule type="expression" dxfId="86" priority="81">
      <formula>AND(LEN($H148)&lt;=1,$E148&lt;&gt;"")</formula>
    </cfRule>
  </conditionalFormatting>
  <conditionalFormatting sqref="C147">
    <cfRule type="expression" dxfId="85" priority="49">
      <formula>AND(LEN($H147)&lt;=1,$E147&lt;&gt;"")</formula>
    </cfRule>
  </conditionalFormatting>
  <conditionalFormatting sqref="O148">
    <cfRule type="expression" dxfId="84" priority="86">
      <formula>AND(LEN($H148)&lt;=1,$E148&lt;&gt;"")</formula>
    </cfRule>
  </conditionalFormatting>
  <conditionalFormatting sqref="K148">
    <cfRule type="expression" dxfId="83" priority="89">
      <formula>AND(LEN($H148)&lt;=1,$E148&lt;&gt;"")</formula>
    </cfRule>
  </conditionalFormatting>
  <conditionalFormatting sqref="Q148:W148">
    <cfRule type="expression" dxfId="82" priority="92" stopIfTrue="1">
      <formula>OR(Q148="",LEN($H148)&lt;=1)</formula>
    </cfRule>
    <cfRule type="expression" dxfId="81" priority="93" stopIfTrue="1">
      <formula>Q148&lt;=0</formula>
    </cfRule>
    <cfRule type="expression" dxfId="80" priority="94" stopIfTrue="1">
      <formula>Q148&lt;1</formula>
    </cfRule>
    <cfRule type="expression" dxfId="79" priority="95">
      <formula>Q148&gt;=1</formula>
    </cfRule>
  </conditionalFormatting>
  <conditionalFormatting sqref="J148 L148:M148 E148:G148">
    <cfRule type="expression" dxfId="78" priority="90">
      <formula>AND(LEN($H148)&lt;=1,$E148&lt;&gt;"")</formula>
    </cfRule>
  </conditionalFormatting>
  <conditionalFormatting sqref="H148">
    <cfRule type="expression" dxfId="77" priority="87">
      <formula>AND(LEN($H148)&lt;=1,$E148&lt;&gt;"")</formula>
    </cfRule>
  </conditionalFormatting>
  <conditionalFormatting sqref="B148">
    <cfRule type="expression" dxfId="76" priority="88">
      <formula>AND(LEN($H148)&lt;=1,$E148&lt;&gt;"")</formula>
    </cfRule>
  </conditionalFormatting>
  <conditionalFormatting sqref="O148">
    <cfRule type="expression" dxfId="75" priority="82" stopIfTrue="1">
      <formula>O148=""</formula>
    </cfRule>
    <cfRule type="expression" dxfId="74" priority="83" stopIfTrue="1">
      <formula>O148&lt;=0</formula>
    </cfRule>
    <cfRule type="expression" dxfId="73" priority="84" stopIfTrue="1">
      <formula>O148&lt;1</formula>
    </cfRule>
    <cfRule type="expression" dxfId="72" priority="85">
      <formula>O148&gt;=1</formula>
    </cfRule>
  </conditionalFormatting>
  <conditionalFormatting sqref="D145">
    <cfRule type="expression" dxfId="71" priority="65">
      <formula>AND(LEN($H145)&lt;=1,$E145&lt;&gt;"")</formula>
    </cfRule>
  </conditionalFormatting>
  <conditionalFormatting sqref="J145 L145:M145 E145:G145">
    <cfRule type="expression" dxfId="70" priority="74">
      <formula>AND(LEN($H145)&lt;=1,$E145&lt;&gt;"")</formula>
    </cfRule>
  </conditionalFormatting>
  <conditionalFormatting sqref="O145">
    <cfRule type="expression" dxfId="69" priority="70">
      <formula>AND(LEN($H145)&lt;=1,$E145&lt;&gt;"")</formula>
    </cfRule>
  </conditionalFormatting>
  <conditionalFormatting sqref="K145">
    <cfRule type="expression" dxfId="68" priority="73">
      <formula>AND(LEN($H145)&lt;=1,$E145&lt;&gt;"")</formula>
    </cfRule>
  </conditionalFormatting>
  <conditionalFormatting sqref="Q145:W145">
    <cfRule type="expression" dxfId="67" priority="76" stopIfTrue="1">
      <formula>OR(Q145="",LEN($H145)&lt;=1)</formula>
    </cfRule>
    <cfRule type="expression" dxfId="66" priority="77" stopIfTrue="1">
      <formula>Q145&lt;=0</formula>
    </cfRule>
    <cfRule type="expression" dxfId="65" priority="78" stopIfTrue="1">
      <formula>Q145&lt;1</formula>
    </cfRule>
    <cfRule type="expression" dxfId="64" priority="79">
      <formula>Q145&gt;=1</formula>
    </cfRule>
  </conditionalFormatting>
  <conditionalFormatting sqref="N145 P145:W145">
    <cfRule type="expression" dxfId="63" priority="75">
      <formula>AND(LEN($H145)&lt;=1,$E145&lt;&gt;"")</formula>
    </cfRule>
  </conditionalFormatting>
  <conditionalFormatting sqref="H145">
    <cfRule type="expression" dxfId="62" priority="71">
      <formula>AND(LEN($H145)&lt;=1,$E145&lt;&gt;"")</formula>
    </cfRule>
  </conditionalFormatting>
  <conditionalFormatting sqref="B145">
    <cfRule type="expression" dxfId="61" priority="72">
      <formula>AND(LEN($H145)&lt;=1,$E145&lt;&gt;"")</formula>
    </cfRule>
  </conditionalFormatting>
  <conditionalFormatting sqref="D147">
    <cfRule type="expression" dxfId="60" priority="50">
      <formula>AND(LEN($H147)&lt;=1,$E147&lt;&gt;"")</formula>
    </cfRule>
  </conditionalFormatting>
  <conditionalFormatting sqref="K147">
    <cfRule type="expression" dxfId="59" priority="53">
      <formula>AND(LEN($H147)&lt;=1,$E147&lt;&gt;"")</formula>
    </cfRule>
  </conditionalFormatting>
  <conditionalFormatting sqref="Q147:W147">
    <cfRule type="expression" dxfId="58" priority="60" stopIfTrue="1">
      <formula>OR(Q147="",LEN($H147)&lt;=1)</formula>
    </cfRule>
    <cfRule type="expression" dxfId="57" priority="61" stopIfTrue="1">
      <formula>Q147&lt;=0</formula>
    </cfRule>
    <cfRule type="expression" dxfId="56" priority="62" stopIfTrue="1">
      <formula>Q147&lt;1</formula>
    </cfRule>
    <cfRule type="expression" dxfId="55" priority="63">
      <formula>Q147&gt;=1</formula>
    </cfRule>
  </conditionalFormatting>
  <conditionalFormatting sqref="N147:W147">
    <cfRule type="expression" dxfId="54" priority="59">
      <formula>AND(LEN($H147)&lt;=1,$E147&lt;&gt;"")</formula>
    </cfRule>
  </conditionalFormatting>
  <conditionalFormatting sqref="O147">
    <cfRule type="expression" dxfId="53" priority="55" stopIfTrue="1">
      <formula>O147=""</formula>
    </cfRule>
    <cfRule type="expression" dxfId="52" priority="56" stopIfTrue="1">
      <formula>O147&lt;=0</formula>
    </cfRule>
    <cfRule type="expression" dxfId="51" priority="57" stopIfTrue="1">
      <formula>O147&lt;1</formula>
    </cfRule>
    <cfRule type="expression" dxfId="50" priority="58">
      <formula>O147&gt;=1</formula>
    </cfRule>
  </conditionalFormatting>
  <conditionalFormatting sqref="J147 L147:M147 E147:G147">
    <cfRule type="expression" dxfId="49" priority="54">
      <formula>AND(LEN($H147)&lt;=1,$E147&lt;&gt;"")</formula>
    </cfRule>
  </conditionalFormatting>
  <conditionalFormatting sqref="H147">
    <cfRule type="expression" dxfId="48" priority="51">
      <formula>AND(LEN($H147)&lt;=1,$E147&lt;&gt;"")</formula>
    </cfRule>
  </conditionalFormatting>
  <conditionalFormatting sqref="B147">
    <cfRule type="expression" dxfId="47" priority="52">
      <formula>AND(LEN($H147)&lt;=1,$E147&lt;&gt;"")</formula>
    </cfRule>
  </conditionalFormatting>
  <conditionalFormatting sqref="I30">
    <cfRule type="expression" dxfId="46" priority="48">
      <formula>AND(LEN($H30)&lt;=1,$E30&lt;&gt;"")</formula>
    </cfRule>
  </conditionalFormatting>
  <conditionalFormatting sqref="D59:D67">
    <cfRule type="expression" dxfId="45" priority="47">
      <formula>AND(LEN($H59)&lt;=1,$E59&lt;&gt;"")</formula>
    </cfRule>
  </conditionalFormatting>
  <conditionalFormatting sqref="B108">
    <cfRule type="expression" dxfId="44" priority="46">
      <formula>AND(LEN($H108)&lt;=1,$E108&lt;&gt;"")</formula>
    </cfRule>
  </conditionalFormatting>
  <conditionalFormatting sqref="C108">
    <cfRule type="expression" dxfId="43" priority="45">
      <formula>AND(LEN($H108)&lt;=1,$E108&lt;&gt;"")</formula>
    </cfRule>
  </conditionalFormatting>
  <conditionalFormatting sqref="K108">
    <cfRule type="expression" dxfId="42" priority="33">
      <formula>AND(LEN($H108)&lt;=1,$E108&lt;&gt;"")</formula>
    </cfRule>
  </conditionalFormatting>
  <conditionalFormatting sqref="H108">
    <cfRule type="expression" dxfId="41" priority="32">
      <formula>AND(LEN($H108)&lt;=1,$E108&lt;&gt;"")</formula>
    </cfRule>
  </conditionalFormatting>
  <conditionalFormatting sqref="N108:W108">
    <cfRule type="expression" dxfId="40" priority="36">
      <formula>AND(LEN($H108)&lt;=1,$E108&lt;&gt;"")</formula>
    </cfRule>
  </conditionalFormatting>
  <conditionalFormatting sqref="O108">
    <cfRule type="expression" dxfId="39" priority="41" stopIfTrue="1">
      <formula>O108=""</formula>
    </cfRule>
    <cfRule type="expression" dxfId="38" priority="42" stopIfTrue="1">
      <formula>O108&lt;=0</formula>
    </cfRule>
    <cfRule type="expression" dxfId="37" priority="43" stopIfTrue="1">
      <formula>O108&lt;1</formula>
    </cfRule>
    <cfRule type="expression" dxfId="36" priority="44">
      <formula>O108&gt;=1</formula>
    </cfRule>
  </conditionalFormatting>
  <conditionalFormatting sqref="Q108:W108">
    <cfRule type="expression" dxfId="35" priority="37" stopIfTrue="1">
      <formula>OR(Q108="",LEN($H108)&lt;=1)</formula>
    </cfRule>
    <cfRule type="expression" dxfId="34" priority="38" stopIfTrue="1">
      <formula>Q108&lt;=0</formula>
    </cfRule>
    <cfRule type="expression" dxfId="33" priority="39" stopIfTrue="1">
      <formula>Q108&lt;1</formula>
    </cfRule>
    <cfRule type="expression" dxfId="32" priority="40">
      <formula>Q108&gt;=1</formula>
    </cfRule>
  </conditionalFormatting>
  <conditionalFormatting sqref="E108">
    <cfRule type="expression" dxfId="31" priority="34">
      <formula>AND(LEN($H108)&lt;=1,$E108&lt;&gt;"")</formula>
    </cfRule>
  </conditionalFormatting>
  <conditionalFormatting sqref="F108:G108 J108 L108:M108 D108">
    <cfRule type="expression" dxfId="30" priority="35">
      <formula>AND(LEN($H108)&lt;=1,$E108&lt;&gt;"")</formula>
    </cfRule>
  </conditionalFormatting>
  <conditionalFormatting sqref="I147:I150 I145 I143">
    <cfRule type="expression" dxfId="29" priority="28">
      <formula>AND(LEN($H143)&lt;=1,$E143&lt;&gt;"")</formula>
    </cfRule>
  </conditionalFormatting>
  <conditionalFormatting sqref="I58:I67">
    <cfRule type="expression" dxfId="28" priority="31">
      <formula>AND(LEN($H58)&lt;=1,$E58&lt;&gt;"")</formula>
    </cfRule>
  </conditionalFormatting>
  <conditionalFormatting sqref="I74:I124 I126:I130">
    <cfRule type="expression" dxfId="27" priority="30">
      <formula>AND(LEN($H74)&lt;=1,$E74&lt;&gt;"")</formula>
    </cfRule>
  </conditionalFormatting>
  <conditionalFormatting sqref="I139:I141">
    <cfRule type="expression" dxfId="26" priority="29">
      <formula>AND(LEN($H139)&lt;=1,$E139&lt;&gt;"")</formula>
    </cfRule>
  </conditionalFormatting>
  <conditionalFormatting sqref="C125">
    <cfRule type="expression" dxfId="25" priority="18">
      <formula>AND(LEN($H125)&lt;=1,$E125&lt;&gt;"")</formula>
    </cfRule>
  </conditionalFormatting>
  <conditionalFormatting sqref="B125 D125:H125 J125:W125">
    <cfRule type="expression" dxfId="24" priority="19">
      <formula>AND(LEN($H125)&lt;=1,$E125&lt;&gt;"")</formula>
    </cfRule>
  </conditionalFormatting>
  <conditionalFormatting sqref="O125">
    <cfRule type="expression" dxfId="23" priority="24" stopIfTrue="1">
      <formula>O125=""</formula>
    </cfRule>
    <cfRule type="expression" dxfId="22" priority="25" stopIfTrue="1">
      <formula>O125&lt;=0</formula>
    </cfRule>
    <cfRule type="expression" dxfId="21" priority="26" stopIfTrue="1">
      <formula>O125&lt;1</formula>
    </cfRule>
    <cfRule type="expression" dxfId="20" priority="27">
      <formula>O125&gt;=1</formula>
    </cfRule>
  </conditionalFormatting>
  <conditionalFormatting sqref="Q125:W125">
    <cfRule type="expression" dxfId="19" priority="20" stopIfTrue="1">
      <formula>OR(Q125="",LEN($H125)&lt;=1)</formula>
    </cfRule>
    <cfRule type="expression" dxfId="18" priority="21" stopIfTrue="1">
      <formula>Q125&lt;=0</formula>
    </cfRule>
    <cfRule type="expression" dxfId="17" priority="22" stopIfTrue="1">
      <formula>Q125&lt;1</formula>
    </cfRule>
    <cfRule type="expression" dxfId="16" priority="23">
      <formula>Q125&gt;=1</formula>
    </cfRule>
  </conditionalFormatting>
  <conditionalFormatting sqref="I125">
    <cfRule type="expression" dxfId="15" priority="17">
      <formula>AND(LEN($H125)&lt;=1,$E125&lt;&gt;"")</formula>
    </cfRule>
  </conditionalFormatting>
  <conditionalFormatting sqref="O57">
    <cfRule type="expression" dxfId="14" priority="13" stopIfTrue="1">
      <formula>O57=""</formula>
    </cfRule>
    <cfRule type="expression" dxfId="13" priority="14" stopIfTrue="1">
      <formula>O57&lt;=0</formula>
    </cfRule>
    <cfRule type="expression" dxfId="12" priority="15" stopIfTrue="1">
      <formula>O57&lt;1</formula>
    </cfRule>
    <cfRule type="expression" dxfId="11" priority="16">
      <formula>O57&gt;=1</formula>
    </cfRule>
  </conditionalFormatting>
  <conditionalFormatting sqref="Q57:W57">
    <cfRule type="expression" dxfId="10" priority="9" stopIfTrue="1">
      <formula>OR(Q57="",LEN($H57)&lt;=1)</formula>
    </cfRule>
    <cfRule type="expression" dxfId="9" priority="10" stopIfTrue="1">
      <formula>Q57&lt;=0</formula>
    </cfRule>
    <cfRule type="expression" dxfId="8" priority="11" stopIfTrue="1">
      <formula>Q57&lt;1</formula>
    </cfRule>
    <cfRule type="expression" dxfId="7" priority="12">
      <formula>Q57&gt;=1</formula>
    </cfRule>
  </conditionalFormatting>
  <conditionalFormatting sqref="N57:W57">
    <cfRule type="expression" dxfId="6" priority="8">
      <formula>AND(LEN($H57)&lt;=1,$E57&lt;&gt;"")</formula>
    </cfRule>
  </conditionalFormatting>
  <conditionalFormatting sqref="B57:C57 L57:M57">
    <cfRule type="expression" dxfId="5" priority="7">
      <formula>AND(LEN($H57)&lt;=1,$E57&lt;&gt;"")</formula>
    </cfRule>
  </conditionalFormatting>
  <conditionalFormatting sqref="K57">
    <cfRule type="expression" dxfId="4" priority="6">
      <formula>AND(LEN($H57)&lt;=1,$E57&lt;&gt;"")</formula>
    </cfRule>
  </conditionalFormatting>
  <conditionalFormatting sqref="I57 E57:G57">
    <cfRule type="expression" dxfId="3" priority="4">
      <formula>AND(LEN($H57)&lt;=1,$E57&lt;&gt;"")</formula>
    </cfRule>
  </conditionalFormatting>
  <conditionalFormatting sqref="H57">
    <cfRule type="expression" dxfId="2" priority="3">
      <formula>AND(LEN($H57)&lt;=1,$E57&lt;&gt;"")</formula>
    </cfRule>
  </conditionalFormatting>
  <conditionalFormatting sqref="J57">
    <cfRule type="expression" dxfId="1" priority="2">
      <formula>AND(LEN($H57)&lt;=1,$E57&lt;&gt;"")</formula>
    </cfRule>
  </conditionalFormatting>
  <conditionalFormatting sqref="D57">
    <cfRule type="expression" dxfId="0" priority="1">
      <formula>AND(LEN($H57)&lt;=1,$E57&lt;&gt;"")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2:W174 Q165:W165 Q157:W158 Q30:W30 Q137:W150 Q46:W50 Q37:W38 Q57:W67 Q74:W130" xr:uid="{68A13499-4221-4B77-A4B5-0E1A4B8891DC}">
      <formula1>0</formula1>
      <formula2>1</formula2>
    </dataValidation>
    <dataValidation allowBlank="1" showInputMessage="1" showErrorMessage="1" promptTitle="DON'T EDIT!" prompt="The value is looked up based on WP item applicability." sqref="H74:H130 H137:H150 H172:H174 H46:H50 H30 H157:H158 H165 H37:H38 H57:H67" xr:uid="{F1166E73-40BF-47E3-8F21-91C85F0069E9}"/>
    <dataValidation allowBlank="1" showInputMessage="1" showErrorMessage="1" promptTitle="DON'T EDIT!" prompt="The cell include formula to calculate overall status of the WP item based on status given in &quot;Detailed Completion Status area&quot; columns." sqref="O74:O130 O30 O137:O150 O165 O157:O158 O172:O174 O37:O38 O46:O50 O57:O67"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2:K174 K30 K37:K38 K57:K67 K46:K50 K137:K150 K157:K158 K165 K74:K130" xr:uid="{BF45C50F-9EED-458A-A7AE-9C6DA3CB539E}"/>
    <dataValidation type="list" allowBlank="1" showInputMessage="1" showErrorMessage="1" promptTitle="WARNING!" prompt="The WP item applicability is defined by the WP template and should not be changed." sqref="B172:B174 B30 B37:B38 B57:B67 B46:B50 B137:B150 B157:B158 B165 B74:B130"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7"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4"/>
  <sheetViews>
    <sheetView workbookViewId="0">
      <selection activeCell="C4" sqref="C4"/>
    </sheetView>
  </sheetViews>
  <sheetFormatPr defaultRowHeight="15" x14ac:dyDescent="0.25"/>
  <cols>
    <col min="1" max="1" width="12.28515625" style="121" customWidth="1"/>
    <col min="2" max="2" width="10.42578125" style="121" bestFit="1" customWidth="1"/>
    <col min="3" max="3" width="74.42578125" style="121" customWidth="1"/>
    <col min="4" max="16384" width="9.140625" style="116"/>
  </cols>
  <sheetData>
    <row r="1" spans="1:3" ht="55.5" customHeight="1" x14ac:dyDescent="0.25">
      <c r="A1" s="213" t="s">
        <v>404</v>
      </c>
      <c r="B1" s="214"/>
      <c r="C1" s="215"/>
    </row>
    <row r="2" spans="1:3" x14ac:dyDescent="0.25">
      <c r="A2" s="117" t="s">
        <v>405</v>
      </c>
      <c r="B2" s="117" t="s">
        <v>406</v>
      </c>
      <c r="C2" s="117" t="s">
        <v>407</v>
      </c>
    </row>
    <row r="3" spans="1:3" ht="183.75" customHeight="1" x14ac:dyDescent="0.25">
      <c r="A3" s="118" t="s">
        <v>408</v>
      </c>
      <c r="B3" s="119" t="s">
        <v>423</v>
      </c>
      <c r="C3" s="120" t="s">
        <v>446</v>
      </c>
    </row>
    <row r="4" spans="1:3" x14ac:dyDescent="0.25">
      <c r="A4" s="118" t="s">
        <v>409</v>
      </c>
      <c r="B4" s="119" t="s">
        <v>424</v>
      </c>
      <c r="C4" s="118" t="s">
        <v>410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2022-05-12T09:46:20Z</dcterms:modified>
</cp:coreProperties>
</file>